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48.27.4\e\Райсовет\2020год\ЗАСЕДАНИЯ\После 13.09.2020\29.12.2020\приложения\"/>
    </mc:Choice>
  </mc:AlternateContent>
  <bookViews>
    <workbookView xWindow="0" yWindow="0" windowWidth="19200" windowHeight="1089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Area" localSheetId="0">Лист1!$A$1:$F$425</definedName>
  </definedNames>
  <calcPr calcId="162913"/>
</workbook>
</file>

<file path=xl/calcChain.xml><?xml version="1.0" encoding="utf-8"?>
<calcChain xmlns="http://schemas.openxmlformats.org/spreadsheetml/2006/main">
  <c r="F253" i="1" l="1"/>
  <c r="F288" i="1"/>
  <c r="F182" i="1" l="1"/>
  <c r="F181" i="1" s="1"/>
  <c r="F145" i="1"/>
  <c r="F144" i="1" s="1"/>
  <c r="F132" i="1"/>
  <c r="F356" i="1" l="1"/>
  <c r="F355" i="1" s="1"/>
  <c r="F354" i="1" s="1"/>
  <c r="F278" i="1" l="1"/>
  <c r="F277" i="1" s="1"/>
  <c r="F291" i="1"/>
  <c r="F290" i="1" s="1"/>
  <c r="F285" i="1"/>
  <c r="F284" i="1" s="1"/>
  <c r="F210" i="1"/>
  <c r="F213" i="1"/>
  <c r="F212" i="1" s="1"/>
  <c r="F179" i="1"/>
  <c r="F178" i="1" s="1"/>
  <c r="F177" i="1" s="1"/>
  <c r="F60" i="1" l="1"/>
  <c r="F34" i="1"/>
  <c r="F25" i="1"/>
  <c r="F24" i="1" s="1"/>
  <c r="F23" i="1" s="1"/>
  <c r="F22" i="1" s="1"/>
  <c r="F373" i="1" l="1"/>
  <c r="F372" i="1" s="1"/>
  <c r="F371" i="1" s="1"/>
  <c r="F329" i="1"/>
  <c r="F327" i="1"/>
  <c r="F247" i="1"/>
  <c r="F244" i="1" s="1"/>
  <c r="F242" i="1"/>
  <c r="F204" i="1"/>
  <c r="F193" i="1"/>
  <c r="F192" i="1" s="1"/>
  <c r="F191" i="1" s="1"/>
  <c r="F188" i="1"/>
  <c r="F165" i="1"/>
  <c r="F159" i="1"/>
  <c r="F126" i="1"/>
  <c r="F75" i="1"/>
  <c r="F423" i="1"/>
  <c r="F422" i="1" s="1"/>
  <c r="F421" i="1" s="1"/>
  <c r="F264" i="1"/>
  <c r="F263" i="1" s="1"/>
  <c r="F262" i="1" s="1"/>
  <c r="F259" i="1"/>
  <c r="F232" i="1"/>
  <c r="F231" i="1" s="1"/>
  <c r="F226" i="1"/>
  <c r="F200" i="1"/>
  <c r="F186" i="1"/>
  <c r="F169" i="1"/>
  <c r="F168" i="1" s="1"/>
  <c r="F167" i="1" s="1"/>
  <c r="F161" i="1"/>
  <c r="F130" i="1"/>
  <c r="F129" i="1" s="1"/>
  <c r="F128" i="1" s="1"/>
  <c r="F86" i="1"/>
  <c r="F58" i="1"/>
  <c r="F40" i="1"/>
  <c r="F326" i="1" l="1"/>
  <c r="F185" i="1"/>
  <c r="F57" i="1"/>
  <c r="F56" i="1" s="1"/>
  <c r="F184" i="1"/>
  <c r="F405" i="1"/>
  <c r="F394" i="1" l="1"/>
  <c r="F317" i="1" l="1"/>
  <c r="F202" i="1"/>
  <c r="F163" i="1"/>
  <c r="F158" i="1" s="1"/>
  <c r="F84" i="1"/>
  <c r="F107" i="1"/>
  <c r="F362" i="1"/>
  <c r="F337" i="1"/>
  <c r="F336" i="1" s="1"/>
  <c r="F335" i="1" s="1"/>
  <c r="F332" i="1"/>
  <c r="F331" i="1" s="1"/>
  <c r="F323" i="1"/>
  <c r="F322" i="1" s="1"/>
  <c r="F311" i="1"/>
  <c r="F310" i="1" s="1"/>
  <c r="F320" i="1"/>
  <c r="F319" i="1" s="1"/>
  <c r="F314" i="1"/>
  <c r="F313" i="1" s="1"/>
  <c r="F307" i="1"/>
  <c r="F306" i="1" s="1"/>
  <c r="F305" i="1" s="1"/>
  <c r="F302" i="1"/>
  <c r="F301" i="1" s="1"/>
  <c r="F300" i="1" s="1"/>
  <c r="F369" i="1"/>
  <c r="F368" i="1" s="1"/>
  <c r="F367" i="1" s="1"/>
  <c r="F366" i="1" s="1"/>
  <c r="F100" i="1"/>
  <c r="F82" i="1"/>
  <c r="F78" i="1"/>
  <c r="F74" i="1"/>
  <c r="F73" i="1" s="1"/>
  <c r="F72" i="1" s="1"/>
  <c r="F69" i="1"/>
  <c r="F68" i="1" s="1"/>
  <c r="F67" i="1" s="1"/>
  <c r="F103" i="1"/>
  <c r="F123" i="1"/>
  <c r="F419" i="1"/>
  <c r="F401" i="1"/>
  <c r="F403" i="1"/>
  <c r="F309" i="1" l="1"/>
  <c r="F316" i="1"/>
  <c r="F274" i="1"/>
  <c r="F273" i="1" s="1"/>
  <c r="F271" i="1"/>
  <c r="F268" i="1"/>
  <c r="F257" i="1"/>
  <c r="F237" i="1"/>
  <c r="F222" i="1"/>
  <c r="F220" i="1"/>
  <c r="F198" i="1"/>
  <c r="F153" i="1"/>
  <c r="F122" i="1"/>
  <c r="F121" i="1" s="1"/>
  <c r="F113" i="1"/>
  <c r="F197" i="1" l="1"/>
  <c r="F261" i="1"/>
  <c r="F399" i="1"/>
  <c r="F398" i="1" s="1"/>
  <c r="F397" i="1" s="1"/>
  <c r="F389" i="1"/>
  <c r="F387" i="1"/>
  <c r="F385" i="1"/>
  <c r="F364" i="1"/>
  <c r="F361" i="1" s="1"/>
  <c r="F358" i="1" s="1"/>
  <c r="F340" i="1"/>
  <c r="F339" i="1" s="1"/>
  <c r="F299" i="1" s="1"/>
  <c r="F360" i="1" l="1"/>
  <c r="F359" i="1" s="1"/>
  <c r="F384" i="1"/>
  <c r="F111" i="1"/>
  <c r="F409" i="1" l="1"/>
  <c r="F152" i="1"/>
  <c r="F151" i="1" s="1"/>
  <c r="F48" i="1" l="1"/>
  <c r="F47" i="1" s="1"/>
  <c r="F46" i="1" l="1"/>
  <c r="F344" i="1"/>
  <c r="F343" i="1" s="1"/>
  <c r="F342" i="1" s="1"/>
  <c r="F417" i="1"/>
  <c r="F415" i="1"/>
  <c r="F408" i="1"/>
  <c r="F407" i="1" s="1"/>
  <c r="F396" i="1" s="1"/>
  <c r="F381" i="1"/>
  <c r="F378" i="1"/>
  <c r="F377" i="1" s="1"/>
  <c r="F351" i="1"/>
  <c r="F350" i="1" s="1"/>
  <c r="F349" i="1" s="1"/>
  <c r="F348" i="1" s="1"/>
  <c r="F414" i="1" l="1"/>
  <c r="F413" i="1" s="1"/>
  <c r="F412" i="1" s="1"/>
  <c r="F376" i="1"/>
  <c r="F281" i="1"/>
  <c r="F280" i="1" s="1"/>
  <c r="F294" i="1"/>
  <c r="F293" i="1" s="1"/>
  <c r="F255" i="1"/>
  <c r="F252" i="1" s="1"/>
  <c r="F240" i="1"/>
  <c r="F239" i="1" s="1"/>
  <c r="F235" i="1"/>
  <c r="F234" i="1" s="1"/>
  <c r="F224" i="1"/>
  <c r="F219" i="1"/>
  <c r="F209" i="1"/>
  <c r="F208" i="1" s="1"/>
  <c r="F195" i="1"/>
  <c r="F190" i="1" s="1"/>
  <c r="F175" i="1"/>
  <c r="F156" i="1"/>
  <c r="F276" i="1" l="1"/>
  <c r="F207" i="1"/>
  <c r="F206" i="1" s="1"/>
  <c r="F230" i="1"/>
  <c r="F229" i="1" s="1"/>
  <c r="F155" i="1"/>
  <c r="F218" i="1"/>
  <c r="F217" i="1" s="1"/>
  <c r="F216" i="1" s="1"/>
  <c r="F375" i="1"/>
  <c r="F353" i="1" s="1"/>
  <c r="F174" i="1"/>
  <c r="F173" i="1" s="1"/>
  <c r="F172" i="1" s="1"/>
  <c r="F171" i="1" s="1"/>
  <c r="F298" i="1"/>
  <c r="F149" i="1"/>
  <c r="F142" i="1"/>
  <c r="F139" i="1" s="1"/>
  <c r="F251" i="1" l="1"/>
  <c r="F147" i="1"/>
  <c r="F148" i="1"/>
  <c r="F141" i="1"/>
  <c r="F140" i="1" s="1"/>
  <c r="F228" i="1"/>
  <c r="F136" i="1"/>
  <c r="F134" i="1" s="1"/>
  <c r="F120" i="1" s="1"/>
  <c r="F117" i="1"/>
  <c r="F116" i="1" s="1"/>
  <c r="F115" i="1" s="1"/>
  <c r="F98" i="1"/>
  <c r="F96" i="1"/>
  <c r="F94" i="1"/>
  <c r="F91" i="1"/>
  <c r="F88" i="1"/>
  <c r="F64" i="1"/>
  <c r="F63" i="1" s="1"/>
  <c r="F62" i="1" s="1"/>
  <c r="F52" i="1"/>
  <c r="F51" i="1" s="1"/>
  <c r="F50" i="1" s="1"/>
  <c r="F44" i="1"/>
  <c r="F43" i="1" s="1"/>
  <c r="F42" i="1" s="1"/>
  <c r="F38" i="1"/>
  <c r="F28" i="1"/>
  <c r="F27" i="1" s="1"/>
  <c r="F21" i="1" s="1"/>
  <c r="F19" i="1"/>
  <c r="F18" i="1" s="1"/>
  <c r="F17" i="1" s="1"/>
  <c r="F249" i="1" l="1"/>
  <c r="F215" i="1" s="1"/>
  <c r="F250" i="1"/>
  <c r="F138" i="1"/>
  <c r="F77" i="1"/>
  <c r="F66" i="1" s="1"/>
  <c r="F33" i="1"/>
  <c r="F32" i="1" s="1"/>
  <c r="F16" i="1" l="1"/>
  <c r="F425" i="1" s="1"/>
</calcChain>
</file>

<file path=xl/sharedStrings.xml><?xml version="1.0" encoding="utf-8"?>
<sst xmlns="http://schemas.openxmlformats.org/spreadsheetml/2006/main" count="1575" uniqueCount="433">
  <si>
    <t xml:space="preserve"> </t>
  </si>
  <si>
    <t xml:space="preserve">                  </t>
  </si>
  <si>
    <t>Таблица 1</t>
  </si>
  <si>
    <t xml:space="preserve">Распределение </t>
  </si>
  <si>
    <t xml:space="preserve">бюджетных ассигнований по разделам и подразделам, целевым </t>
  </si>
  <si>
    <t>Наименование</t>
  </si>
  <si>
    <t>Рз</t>
  </si>
  <si>
    <t>ПР</t>
  </si>
  <si>
    <t>КЦСР</t>
  </si>
  <si>
    <t>КВР</t>
  </si>
  <si>
    <t>Общегосударственные вопросы</t>
  </si>
  <si>
    <t>Непрограммные  направления расходов</t>
  </si>
  <si>
    <t>99 0 00 00000</t>
  </si>
  <si>
    <t>Глава муниципального образования</t>
  </si>
  <si>
    <t>99 0 00 02030</t>
  </si>
  <si>
    <t>Расходы на выплаты персоналу в целях обеспечения выполнений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</si>
  <si>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</si>
  <si>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99 0 00 02040</t>
  </si>
  <si>
    <t>Закупка товаров, работ и услуг для государственных (муниципальных) нужд</t>
  </si>
  <si>
    <t>Иные бюджетные ассигнования</t>
  </si>
  <si>
    <t xml:space="preserve"> 99 0 00 25240</t>
  </si>
  <si>
    <t xml:space="preserve">99 0 00 25240   </t>
  </si>
  <si>
    <t xml:space="preserve"> 02 0 00 00000         </t>
  </si>
  <si>
    <t xml:space="preserve"> 02 2 00 00000</t>
  </si>
  <si>
    <t>Реализация государственных полномочий  в области образования</t>
  </si>
  <si>
    <t xml:space="preserve"> 02 2 08 25302</t>
  </si>
  <si>
    <t>02 2 08 25302</t>
  </si>
  <si>
    <t>Резервные фонды</t>
  </si>
  <si>
    <t>99 0 00 07411</t>
  </si>
  <si>
    <t>Непрограммные  направления  расходов</t>
  </si>
  <si>
    <t>99 0 00 25260</t>
  </si>
  <si>
    <t>99 0 00 25270</t>
  </si>
  <si>
    <t>99 0 00 25340</t>
  </si>
  <si>
    <t>Реализация государственных полномочий по определению перечня должностных лиц, уполномоченных составлять протоколы об административных правонарушениях</t>
  </si>
  <si>
    <t>99 0 00 25350</t>
  </si>
  <si>
    <t>Реализация государственных полномочий по распоряжению земельными участками, государственная собственность на которые не разграничена</t>
  </si>
  <si>
    <t>Государственная регистрация актов гражданского состояния</t>
  </si>
  <si>
    <t xml:space="preserve"> 99 0 00 59300</t>
  </si>
  <si>
    <t>Межбюджетные трансферты</t>
  </si>
  <si>
    <t xml:space="preserve">99 0 00 59300    </t>
  </si>
  <si>
    <t xml:space="preserve">99 0 00 59300       </t>
  </si>
  <si>
    <t>Уплата налога на имущество организаций и земельного налога</t>
  </si>
  <si>
    <t>99 0 00 02950</t>
  </si>
  <si>
    <t>08 0 00 00000</t>
  </si>
  <si>
    <t>08 Е 00 00000</t>
  </si>
  <si>
    <t>Основное мероприятие» Реализация государственной  политики  в области архивного дела»</t>
  </si>
  <si>
    <t>08 Е 01 00000</t>
  </si>
  <si>
    <t>Обеспечение хранения, учета, комплектования и использования архивного фонда и других архивных документов</t>
  </si>
  <si>
    <t>08 Е 01 44020</t>
  </si>
  <si>
    <t>03 0 00 00000</t>
  </si>
  <si>
    <t>03 5 00 00000</t>
  </si>
  <si>
    <t>03 5 03 25330</t>
  </si>
  <si>
    <t>Национальная оборона</t>
  </si>
  <si>
    <t>Мобилизационная и вневойсковая подготовка</t>
  </si>
  <si>
    <t>99 0 00 51180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</si>
  <si>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</si>
  <si>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</si>
  <si>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Закупка товаров, работ и услуг для муниципальных нужд</t>
  </si>
  <si>
    <t xml:space="preserve">Другие вопросы в области национальной безопасности и правоохранительной деятельности </t>
  </si>
  <si>
    <t>Национальная экономика</t>
  </si>
  <si>
    <t>Сельское хозяйство и рыболовство</t>
  </si>
  <si>
    <t>Реализация государственных полномочий в сфере организации,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</si>
  <si>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Водное хозяйство</t>
  </si>
  <si>
    <t>Расходы на содержание и ремонт гидротехнических сооружений</t>
  </si>
  <si>
    <t>99 0 00 90430</t>
  </si>
  <si>
    <t>Дорожное хозяйство (дорожный фонд)</t>
  </si>
  <si>
    <t>Д100003650</t>
  </si>
  <si>
    <t>Содержание и управление дорожным хозяйством</t>
  </si>
  <si>
    <t>Строительство, содержание и ремонт автомобильных дорог и инженерных сооружений на них в границах городских округов и поселений в рамках благоустройства</t>
  </si>
  <si>
    <t>99 0 00 78020</t>
  </si>
  <si>
    <t>Жилищно-коммунальное хозяйство</t>
  </si>
  <si>
    <t>Жилищное хозяйство</t>
  </si>
  <si>
    <t>Обеспечение мероприятий по капитальному ремонту многоквартирных домов за счет средств бюджета</t>
  </si>
  <si>
    <t>04 5 01 96010</t>
  </si>
  <si>
    <t>Предоставление субсидий бюджетным, автономным учреждениям и иным некоммерческим организациям</t>
  </si>
  <si>
    <t>Благоустройство</t>
  </si>
  <si>
    <t>Б1 0 00 78050</t>
  </si>
  <si>
    <t>Охрана окружающей среды</t>
  </si>
  <si>
    <t>Охрана объектов растительного и животного мира и среды их обитания</t>
  </si>
  <si>
    <t>09 0 00 00000</t>
  </si>
  <si>
    <t>Основное мероприятие «Обеспечение охраны окружающей среды»</t>
  </si>
  <si>
    <t>09 1 01 00000</t>
  </si>
  <si>
    <t>Мероприятия по регулированию качества окружающей среды</t>
  </si>
  <si>
    <t>09 1 01 74460</t>
  </si>
  <si>
    <t>Образование</t>
  </si>
  <si>
    <t>Дошкольное образование</t>
  </si>
  <si>
    <t>02 0 00 00000</t>
  </si>
  <si>
    <t>02 1 00 00000</t>
  </si>
  <si>
    <t>Основное мероприятие «Реализация дошкольного образования»</t>
  </si>
  <si>
    <t>02 1 03 00000</t>
  </si>
  <si>
    <t>Развитие дошкольных  образовательных организаций</t>
  </si>
  <si>
    <t>02 1 03 42000</t>
  </si>
  <si>
    <t>02 1 01 25370</t>
  </si>
  <si>
    <t>Общее  образование</t>
  </si>
  <si>
    <t>02 2 00 00000</t>
  </si>
  <si>
    <t>Основное мероприятие «Реализация  общего образования»</t>
  </si>
  <si>
    <t>02 2 02 00000</t>
  </si>
  <si>
    <t>Развитие  общеобразовательных  организаций, включая школы-детские сады</t>
  </si>
  <si>
    <t>02 2 02 42100</t>
  </si>
  <si>
    <t>02 2 08 00000</t>
  </si>
  <si>
    <t>02 2 08 25280</t>
  </si>
  <si>
    <t>02 3 00 00000</t>
  </si>
  <si>
    <t>Основное мероприятие «Организация предоставления дополнительного образования»</t>
  </si>
  <si>
    <t>02 3 01 00000</t>
  </si>
  <si>
    <t>Развитие многопрофильных организаций дополнительного образования, реализующих дополнительные общеобразовательные программы</t>
  </si>
  <si>
    <t>02 3 01 42310</t>
  </si>
  <si>
    <t>Развитие организаций дополнительного образования  художественно-эстетической направленности, реализующих дополнительные  общеобразовательные программы</t>
  </si>
  <si>
    <t>02 3 01 42320</t>
  </si>
  <si>
    <t>Молодежная политика и оздоровление детей</t>
  </si>
  <si>
    <t>Проведение мероприятий для детей и молодежи</t>
  </si>
  <si>
    <t>02 2 08 25301</t>
  </si>
  <si>
    <t xml:space="preserve"> Расходы на выплаты персоналу в целях обеспечения выполнений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</si>
  <si>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02 5 00 00000</t>
  </si>
  <si>
    <t>Организации, обеспечивающие деятельность образовательных организаций, учебно-методические  кабинеты, межшкольные учебно-производственные комбинаты, логопедические пункты</t>
  </si>
  <si>
    <t>02 5 02 45200</t>
  </si>
  <si>
    <t>Культура и кинематография</t>
  </si>
  <si>
    <t xml:space="preserve">Культура </t>
  </si>
  <si>
    <t>08 4 01 00000</t>
  </si>
  <si>
    <t>Обеспечение деятельности клубов и культурно-досуговых центров</t>
  </si>
  <si>
    <t>08 4 01 44091</t>
  </si>
  <si>
    <t>Основное мероприятие «Проведение прочих мероприятий в области культуры»</t>
  </si>
  <si>
    <t>08 6 01 00000</t>
  </si>
  <si>
    <t>08 6 01 10990</t>
  </si>
  <si>
    <t>Основное мероприятие «Совершенствование деятельности по профилактике правонарушений и преступлений»</t>
  </si>
  <si>
    <t>Реализация программных мероприятий</t>
  </si>
  <si>
    <t>Закупка товаров, работ и услуг для обеспечения государственных (муниципальных) нужд</t>
  </si>
  <si>
    <t>Основное мероприятие «Профилактика терроризма и экстремизма»</t>
  </si>
  <si>
    <t>Основное мероприятие «Выявление и устранение причин коррупции, противодействие условиям, способствующим ее проявлениям, формирование в обществе нетерпимого отношения к коррупции»</t>
  </si>
  <si>
    <t>Основное мероприятие «Развитие музейного дела»</t>
  </si>
  <si>
    <t>08 1 01 00000</t>
  </si>
  <si>
    <t>Обеспечение деятельности музеев</t>
  </si>
  <si>
    <t>08 1 01 44090</t>
  </si>
  <si>
    <t>Основное мероприятие «Развитие  библиотечного  дела»</t>
  </si>
  <si>
    <t>08 3 01 00000</t>
  </si>
  <si>
    <t>08 3 01 44090</t>
  </si>
  <si>
    <t>Другие вопросы в области культуры</t>
  </si>
  <si>
    <t>08Ж 01 00000</t>
  </si>
  <si>
    <t>Централизованная бухгалтерия</t>
  </si>
  <si>
    <t>08Ж 01 45200</t>
  </si>
  <si>
    <t>Здравоохранение</t>
  </si>
  <si>
    <t>Санитарно-эпидемиологическое благополучие</t>
  </si>
  <si>
    <t>01 0 00 00000</t>
  </si>
  <si>
    <t>Реализация государственных полномочий по проведению противоэпидемических мероприятий, осуществляемых в целях предупреждения, ограничения распространения и ликвидации инфекционных болезней, в том числе проведению профилактических прививок по эпидемическим показаниям, дезинфекции и деритизации в очагах инфекционных заболеваний, а так же на территориях и в помещениях, где имеются и сохраняются условия для возникновения и распространения инфекционных заболеваний</t>
  </si>
  <si>
    <t>01 1 02 02110</t>
  </si>
  <si>
    <t>Социальная политика</t>
  </si>
  <si>
    <t>Оказание других видов социальной помощи (питание учащихся)</t>
  </si>
  <si>
    <t>03 1 02 05510</t>
  </si>
  <si>
    <t>Охрана семьи детства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</si>
  <si>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</si>
  <si>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03 5 01 13200</t>
  </si>
  <si>
    <t>Социальное обеспечение и иные выплаты населению</t>
  </si>
  <si>
    <t>Физическая культура и спорт</t>
  </si>
  <si>
    <t>Массовый спорт</t>
  </si>
  <si>
    <t>10 1 01 00000</t>
  </si>
  <si>
    <t>Мероприятия физической культуры и спорта в области массового спорта</t>
  </si>
  <si>
    <t>10 1 01 12870</t>
  </si>
  <si>
    <t>Межбюджетные трансферты общего характера бюджетам муниципальных образований</t>
  </si>
  <si>
    <t>Дотации на выравнивание бюджетной обеспеченности муниципальных образований</t>
  </si>
  <si>
    <t>Непрограммные направления расходов</t>
  </si>
  <si>
    <t xml:space="preserve">Межбюджетные трансферты  </t>
  </si>
  <si>
    <t>99 0 00 80060</t>
  </si>
  <si>
    <t>Всего расходов</t>
  </si>
  <si>
    <t>(тыс. руб.)</t>
  </si>
  <si>
    <t>01</t>
  </si>
  <si>
    <t>02</t>
  </si>
  <si>
    <t>03</t>
  </si>
  <si>
    <t>04</t>
  </si>
  <si>
    <t>06</t>
  </si>
  <si>
    <t>Функционирование законодательных (представительных) органов муниципальных образований</t>
  </si>
  <si>
    <t>Функционирование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</si>
  <si>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</si>
  <si>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Другие общегосударственные вопросы </t>
  </si>
  <si>
    <t>09</t>
  </si>
  <si>
    <t>14</t>
  </si>
  <si>
    <t>Реализация програмных мероприятий</t>
  </si>
  <si>
    <t>05</t>
  </si>
  <si>
    <t>Другие вопросы в области образования</t>
  </si>
  <si>
    <t>07</t>
  </si>
  <si>
    <t>08</t>
  </si>
  <si>
    <t>Обеспечение деятельности библиотек</t>
  </si>
  <si>
    <t xml:space="preserve">Мероприятия в области культуры  </t>
  </si>
  <si>
    <t>Судебная система</t>
  </si>
  <si>
    <t>Составление (изменение)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</si>
  <si>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200</t>
  </si>
  <si>
    <t>9900051200</t>
  </si>
  <si>
    <t>06 0 00 10990</t>
  </si>
  <si>
    <t>500</t>
  </si>
  <si>
    <t>Транспорт</t>
  </si>
  <si>
    <t>99 0 00 03170</t>
  </si>
  <si>
    <t>800</t>
  </si>
  <si>
    <t>Отдельные мероприятия в области других видов транспорта</t>
  </si>
  <si>
    <t>600</t>
  </si>
  <si>
    <t>20 0 00 00000</t>
  </si>
  <si>
    <t>100</t>
  </si>
  <si>
    <t>Сумма на год</t>
  </si>
  <si>
    <t>00</t>
  </si>
  <si>
    <t>Функционирование высшего должностного лица субъекта Российской Федерации и органа местного самоуправления</t>
  </si>
  <si>
    <t>24 1 01 00000</t>
  </si>
  <si>
    <t>24 0 00 00000</t>
  </si>
  <si>
    <t>Реализация государственных полномочий  в области  молодежной политики</t>
  </si>
  <si>
    <t>Мероприятия по реализации государственной  программы «Развитие образования и науки Республики Татарстан»</t>
  </si>
  <si>
    <t>Подпрограмма «Развитие  общего образования, включая инклюзивное, и повышение квалификации работников данной сферы»</t>
  </si>
  <si>
    <t>Межбюджетные трансферты, передаваемые бюджетам муниципальных образований для компенсации дополнительных расходов, возникших в результате решений,принятых органами власти другого уровня</t>
  </si>
  <si>
    <t>Резервный фонд исполнительного комитета</t>
  </si>
  <si>
    <t>Реализация государственных полномочий по образованию и организации деятельности комиссий по делам несовершеннолетних и защите их прав</t>
  </si>
  <si>
    <t>Реализация государственных полномочий по образованию и организации деятельности административных комиссий</t>
  </si>
  <si>
    <t>Диспансеризация муниципальных  служащих</t>
  </si>
  <si>
    <t>Мероприятия по реализации подпрограммы  «Развитие архивного дела»</t>
  </si>
  <si>
    <t>Мероприятия по реализации государственной  программы  «Социальная поддержка  граждан Республики Татарстан »</t>
  </si>
  <si>
    <t>Подпрограмма  «Оказание государственной поддержки опекунам и приемным родителям»</t>
  </si>
  <si>
    <t>99 0 00 25151</t>
  </si>
  <si>
    <t>99 0 00 29900</t>
  </si>
  <si>
    <t>Обеспечение деятельности централизованных бухгалтерий</t>
  </si>
  <si>
    <t>99 0 00 92350</t>
  </si>
  <si>
    <t>Прочие выплаты</t>
  </si>
  <si>
    <t>99 0 00 02267</t>
  </si>
  <si>
    <t>Мероприятия по реализации государственной программы «Развитие сельского хозяйства и регулирование рынков сельскохозяйственной продукции, сырья и продовольствия в Республике Татарстан»</t>
  </si>
  <si>
    <t>Основное мероприятие «Предупреждение болезней животных и защита населения от болезней общих для человека и животных»</t>
  </si>
  <si>
    <t>04 5 01 00000</t>
  </si>
  <si>
    <t>04 0 00 00000</t>
  </si>
  <si>
    <t>Муниципальная программа по проведению капитального ремонта многоквартирных домов в Арском муниципальном районе Республики Татарстан</t>
  </si>
  <si>
    <t>Основное мероприятие «Организация своевременного проведения капитального ремонта общего имущества в многоквартирных домах»</t>
  </si>
  <si>
    <t>Муниципальная программа «Пожарная безопасность в Арском муниципальном районе »</t>
  </si>
  <si>
    <t>Муниципальная программа «Программа мероприятий по улучшению состояния окружающей среды и сохранение природных ресурсов по Арскому муниципальному району»</t>
  </si>
  <si>
    <t>Муниципальная программа  «Развитие образования в Арском муниципальном районе »</t>
  </si>
  <si>
    <t>Подпрограмма «Развитие дошкольного образования, включая инклюзивное»</t>
  </si>
  <si>
    <t>Муниципальная программа  «Развитие образования в Арском муниципальном районе "</t>
  </si>
  <si>
    <t>Подпрограмма «Развитие общего образования, включая инклюзивное"</t>
  </si>
  <si>
    <t>Подпрограмма «Развитие дополнительного образования »</t>
  </si>
  <si>
    <t>20 0 11 10990</t>
  </si>
  <si>
    <t>Мероприятия, направленные на поддержку тренеров-преподавателей и спортсменов-инструкторов, работающих в учреждениях по внешкольной работе с детьми за высокие результаты</t>
  </si>
  <si>
    <t>37 2 01 42330</t>
  </si>
  <si>
    <t>Мероприятия по организации отдыха, оздоровления, занятости детей и молодежи</t>
  </si>
  <si>
    <t>Мероприятия по реализации подпрограммы «Развитие организаций, осуществляющих обеспечение образовательной деятельности, оценку качества образования, проведение мероприятий в области образования»</t>
  </si>
  <si>
    <t>Муниципальная программа «Развитие культуры в Арском муниципальном районе»</t>
  </si>
  <si>
    <t>Подпрограмма «Развитие клубных, концертных организаций и исполнительного искусства"</t>
  </si>
  <si>
    <t>Муниципальная целевая программа «Организация деятельности по профилактике правонарушений и преступлений в Арском муниципальном районе Республики Татарстан»</t>
  </si>
  <si>
    <t xml:space="preserve">Муниципальная целевая  программа по профилактике терроризма и экстремизма в Арском муниципальном районе </t>
  </si>
  <si>
    <t>Муниципальная программа "Реализация государственной национальной политики в Арском муниципальном районе"</t>
  </si>
  <si>
    <t>Муниципальная программа «Реализация антикоррупционной политики в Арском муниципальном районе Республики Татарстан"</t>
  </si>
  <si>
    <t>Основное мероприятие «Муниципальная  поддержка в области культуры»</t>
  </si>
  <si>
    <t>10</t>
  </si>
  <si>
    <t>Социальное обеспечение населения</t>
  </si>
  <si>
    <t>Основное мероприятие "Предоставление мер социальной поддержки отдельным категориям граждан"</t>
  </si>
  <si>
    <t>Оказание социальной помощи отдельным категориям населения</t>
  </si>
  <si>
    <t>03 1 01 05530</t>
  </si>
  <si>
    <t>300</t>
  </si>
  <si>
    <t>03 1 01 00000</t>
  </si>
  <si>
    <t>Подпрограмма "Социальные выплаты"</t>
  </si>
  <si>
    <t>Мероприятия в части осуществления государственной программы «социальная поддержка граждан Республики Татарстан»</t>
  </si>
  <si>
    <t>03 1 00 00000</t>
  </si>
  <si>
    <t>03 5 01 00000</t>
  </si>
  <si>
    <t>Основное мероприятие "Развитие системы мер социальной поддержки семей"</t>
  </si>
  <si>
    <t>Выплаты приемной семье на содержание подопечных детей</t>
  </si>
  <si>
    <t>Вознаграждение приемного родителя</t>
  </si>
  <si>
    <t>Выплаты семьям опекунов на содержание подопечных детей</t>
  </si>
  <si>
    <t>03 5 03 13110</t>
  </si>
  <si>
    <t>03 5 03 13120</t>
  </si>
  <si>
    <t>03 5 03 13130</t>
  </si>
  <si>
    <t>Основное мероприятие "Создание благоприятных условий для устройства детей-сирот и детей, оставшихся без попечения родителей, на воспитание в семью"</t>
  </si>
  <si>
    <t>11</t>
  </si>
  <si>
    <t>Обеспечение деятельности подведомственных учреждений спортивной подготовки</t>
  </si>
  <si>
    <t>10 1 01 48200</t>
  </si>
  <si>
    <t xml:space="preserve">Муниципальная программа «Развитие молодежной политики, физической культуры и спорта в Арском муниципальном районе Республики Татарстан» </t>
  </si>
  <si>
    <t>14 0 00 00000</t>
  </si>
  <si>
    <t>14 2 09 00000</t>
  </si>
  <si>
    <t>на 2020 год</t>
  </si>
  <si>
    <t>Основное мероприятие "Осуществление политики в сфере юстиции в пределах полномочий Республики Татарстан"</t>
  </si>
  <si>
    <t>24 1 01 25390</t>
  </si>
  <si>
    <t>99 0 00 97080</t>
  </si>
  <si>
    <t>99 0 00 92410</t>
  </si>
  <si>
    <t>Страхование муниципальных служащих</t>
  </si>
  <si>
    <t>Обеспечение деятельности поисковых учреждений</t>
  </si>
  <si>
    <t>99 0 00 22950</t>
  </si>
  <si>
    <t>14 2 09 25360</t>
  </si>
  <si>
    <t>Основное мероприятие "Создание устойчиво функционирующей и доступной для всех слоев населения  единой системы общественного транспорта"</t>
  </si>
  <si>
    <t>Обеспечение равной доступности услуг общественного транспорта</t>
  </si>
  <si>
    <t>13 4 00 00000</t>
  </si>
  <si>
    <t>13 4 01 00000</t>
  </si>
  <si>
    <t>13 4 01 05370</t>
  </si>
  <si>
    <t>99 0 00 25131</t>
  </si>
  <si>
    <t>Развитие дошкольных образовательных учреждений за счет субсидии</t>
  </si>
  <si>
    <t>02 1 03 S0050</t>
  </si>
  <si>
    <t>Развитие общеобразовательных организаций, включая школы-детсады за счет субсидии</t>
  </si>
  <si>
    <t>02 2 02 S0050</t>
  </si>
  <si>
    <t>Развитие многопрофильных организаций дополнительного образования, реализующих дополнительные общеобразовательные программы за счет субсидии</t>
  </si>
  <si>
    <t>02 3 01 S0050</t>
  </si>
  <si>
    <t>38 1 01 S2320</t>
  </si>
  <si>
    <t>Обеспечение деятельности учреждений молодежной политики</t>
  </si>
  <si>
    <t>38 4 01 43100</t>
  </si>
  <si>
    <t>38 4 01 43190</t>
  </si>
  <si>
    <t>38 5 01 10990</t>
  </si>
  <si>
    <t>Подпрограмма «Социальные выплаты"</t>
  </si>
  <si>
    <t>Обеспечение мер социальной поддержки населения</t>
  </si>
  <si>
    <t>03 1 01 05520</t>
  </si>
  <si>
    <t>Мероприятия в области образования, направленные на поддержку молодых специалистов</t>
  </si>
  <si>
    <t>37 2 01 43620</t>
  </si>
  <si>
    <t xml:space="preserve">11 </t>
  </si>
  <si>
    <t>Физическая культура</t>
  </si>
  <si>
    <t>Дотации на выравнивание бюджетной обеспеченности поселений за счет средств бюджета муниципального района</t>
  </si>
  <si>
    <t>99 0 00 25040</t>
  </si>
  <si>
    <t>Дотации на выравнивание бюджетной обеспеченности поселений за счет субсидии</t>
  </si>
  <si>
    <t>99 0 00 S0040</t>
  </si>
  <si>
    <t>99 0 00 25141</t>
  </si>
  <si>
    <t>Реализация полномочий по сбору информации от поселений,входящих в муниципальный район, необходимой для ведения регистра муниципальных нормативных актов Республики Татарстан</t>
  </si>
  <si>
    <t>Реализация государственных полномочий в области архивного дела</t>
  </si>
  <si>
    <t>Мероприятия по реализации государственных полномочий  в области  опеки и попечительства</t>
  </si>
  <si>
    <t>Осуществление первичного воинского учета на территориях, где отсутствуют военные комиссариаты за счект средств федерального бюджета</t>
  </si>
  <si>
    <t>06 0 00 00000</t>
  </si>
  <si>
    <t>Целевая программа «Организация деятельности по профилактике правонарушений и преступлений в Арском муниципальном районе Республики Татарстан»</t>
  </si>
  <si>
    <t>Подпрограмма "Развитие автомобильного, городского электрического транспорта"</t>
  </si>
  <si>
    <t>Иные межбюджетные трансферты бюджетам муниципальных образований Республики Татарстан на финансовое обеспечение исполнения расходных обязательств муниципальных образований</t>
  </si>
  <si>
    <t>Реализация государственных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</t>
  </si>
  <si>
    <t>Основное мероприятие «Обеспечение государственных гарантий реализации прав на получение общедоступного и бесплатного дошкольного, начального общего основного, общего среднего общего образования в муниципальных общеобразовательных  организациях, обеспечение дополнительного образования детей в муниципальных общеобразовательных организациях»</t>
  </si>
  <si>
    <t xml:space="preserve">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 организациях, обеспечение дополнительного образования детей в муниципальных общеобразовательных организациях</t>
  </si>
  <si>
    <t>Дополнительное образование детей</t>
  </si>
  <si>
    <t>Мероприятия по реализации подпрограммы «Организация отдыха детей и молодежи»</t>
  </si>
  <si>
    <t>38 1 00 00000</t>
  </si>
  <si>
    <t>Основное мероприятие «Создание необходимых условий для организации отдыха детей и молодежи, повышение оздоровительного эффекта»</t>
  </si>
  <si>
    <t>38 1 01 00000</t>
  </si>
  <si>
    <t>38 4 00 00000</t>
  </si>
  <si>
    <t xml:space="preserve">Муниципальная программа «Развитие молодежной политики в Арском муниципальном районе Республики Татарстан» </t>
  </si>
  <si>
    <t>38 5 01 00000</t>
  </si>
  <si>
    <t xml:space="preserve">Муниципальная программа «Патриотическое воспитание детей и молодежи Арского муниципального района Республики Татарстан» </t>
  </si>
  <si>
    <t>Мероприятия по реализации государственных полномочий  в области  информационно-методического обеспечения</t>
  </si>
  <si>
    <t>Мероприятия по реализациигосударственной  программы «Развитие здравоохранения Республики Татарстан»</t>
  </si>
  <si>
    <t>13 0 00 00000</t>
  </si>
  <si>
    <t>Мероприятия по реализации государственной программы "Развитие транспортной системы Республики Татарстан"</t>
  </si>
  <si>
    <t>Муниципальная программа «Развитие физической культуры и спорта в Арском муниципальном районе Республики Татарстан»</t>
  </si>
  <si>
    <t>Реализация государственных полномочий по расчету и предоставлению дотаций поселениям из регионального фонда финансовой поддержки</t>
  </si>
  <si>
    <t>Создание модельных муниципальных библиотек за счет средств федерального бюджета</t>
  </si>
  <si>
    <t>08 3 А1 54540</t>
  </si>
  <si>
    <t>27 1 01 10990</t>
  </si>
  <si>
    <t>27 1 01 00000</t>
  </si>
  <si>
    <t>27 1 00 00000</t>
  </si>
  <si>
    <t>04 1 01 L4970</t>
  </si>
  <si>
    <t>Софинансируемые расходы на обеспечение жильем молодых семей в Республике Татарстан</t>
  </si>
  <si>
    <t>37 2 01 43650</t>
  </si>
  <si>
    <t>Развитие детско-юношеского спорта</t>
  </si>
  <si>
    <t>Федеральный проект «Культурная среда»</t>
  </si>
  <si>
    <t>08 3 А1 00000</t>
  </si>
  <si>
    <t>Межбюджетные трансферты, передаваемые бюджетам поселений на решение вопросов местного значения, осуществляемое с привлечением средств самообложения граждан, за счет средств бюджета Республики Татарстан</t>
  </si>
  <si>
    <t xml:space="preserve"> 99 0 00 25151</t>
  </si>
  <si>
    <t>Межбюджетные трансферты, передаваемые бюджетам муниципальных образований для компесаци дополнительных расходов, возникших в результате решений, принятых органами власти другого уровня</t>
  </si>
  <si>
    <t>Иные межбюджетные трансферты</t>
  </si>
  <si>
    <t>99 0 00 02010</t>
  </si>
  <si>
    <t>Выборы</t>
  </si>
  <si>
    <t>Обеспечение проведения выборов и референдумов</t>
  </si>
  <si>
    <t>99 0 00 25180</t>
  </si>
  <si>
    <t>Мероприятия, направленные на развитие системы территориального общественного самоуправления Республики Татарстан</t>
  </si>
  <si>
    <t>Обеспечение пожарной безопасности</t>
  </si>
  <si>
    <t>12</t>
  </si>
  <si>
    <t>99 0 00 79010</t>
  </si>
  <si>
    <t>Другие вопросы в области национальной экономики</t>
  </si>
  <si>
    <t>Поддержка организаций потребительской кооперации</t>
  </si>
  <si>
    <t>Коммунальное хозяйство</t>
  </si>
  <si>
    <t>02 1 04 43625</t>
  </si>
  <si>
    <t>Мероприятия в области образования, направленные на поддержку молодых специалистов в дошкольных образовательных организациях</t>
  </si>
  <si>
    <t>Основное мероприятие "Укрепление кадрового потенциала и привлечение молодых специалистов в образовательные организации"</t>
  </si>
  <si>
    <t>02 2 01 00000</t>
  </si>
  <si>
    <t>Мероприятия в области образования, направленные на поддержку молодых специалистов в общеобразовательных организациях</t>
  </si>
  <si>
    <t>02 2 01 43624</t>
  </si>
  <si>
    <t>02 3 04 43621</t>
  </si>
  <si>
    <t>Мероприятия в области образования, направленные на поддержку молодых специалистов в многопрофильных организациях дополнительного образования</t>
  </si>
  <si>
    <t>06 3 00 00000</t>
  </si>
  <si>
    <t>06 3 01 00000</t>
  </si>
  <si>
    <t>06 3 00 10990</t>
  </si>
  <si>
    <t>Прочие межбюджетные трансферты общего характера</t>
  </si>
  <si>
    <t>Муниципальная программа "Развитие малых форм хозяйствования в Арском муниципальном районе Республики Татарстан"</t>
  </si>
  <si>
    <t xml:space="preserve">Мебюджетные трансферты, передаваемые бюджетам поселений на решение вопросов местного значения, осуществляемое с привлечением средств самообложения граждан, за счет средств бюджета Республики </t>
  </si>
  <si>
    <t>Мероприятия в части осуществления государственной программы «Социальная поддержка граждан Республики Татарстан»</t>
  </si>
  <si>
    <t>Мероприятия по реализации "Обеспечение качественным жильем и услугами жилищно-коммунального хозяйства населения Республики Татарстан"</t>
  </si>
  <si>
    <t>Подпрограмма "Обеспечение жильем молодых семей в Республике Татарстан"</t>
  </si>
  <si>
    <t>Основное мероприятие "Предоставление молодым семьям  социальных выплат на приобретение жилья эконом-класса"</t>
  </si>
  <si>
    <t>04 1 00 00000</t>
  </si>
  <si>
    <t>04 1 01 00000</t>
  </si>
  <si>
    <t>03 5 03 00000</t>
  </si>
  <si>
    <t>Арского муниципального района</t>
  </si>
  <si>
    <t xml:space="preserve"> и группам видов расходовклассификации расходов бюджета  </t>
  </si>
  <si>
    <t xml:space="preserve">статьям ( муниципальным программам и непрограммным направлениям  деятельности)  </t>
  </si>
  <si>
    <t>14 2 06 73250</t>
  </si>
  <si>
    <t>Субсидии на поддержку животвоводства</t>
  </si>
  <si>
    <t>99 0 00 25191</t>
  </si>
  <si>
    <t>Межбюджетные трансферты, передаваемые бюджетам сельских поселений на предоставление грантов Республики Татарстан</t>
  </si>
  <si>
    <t>14 7 04 L5760</t>
  </si>
  <si>
    <t>Софинансируемые расходы на реализацию мероприятий по комплексному развитию сельских территорий</t>
  </si>
  <si>
    <t>02 2 08 53031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</si>
  <si>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выплат ежемесячного денежного вознаграждения за классное руководство</t>
  </si>
  <si>
    <t>02 2 09 23040</t>
  </si>
  <si>
    <t xml:space="preserve">Организация бесплатного горячего питания обучающихся , получающих начальнон общее образование в муниципальных образховательных организациях </t>
  </si>
  <si>
    <t>02 2 09 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</si>
  <si>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</si>
  <si>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02 2 09 00000</t>
  </si>
  <si>
    <t>Основное мероприятие "Модернизация системы общего образования, проведение мероприятий в области образования"</t>
  </si>
  <si>
    <t>02 2 09 21110</t>
  </si>
  <si>
    <t>Мероприятия, направленные на развитие образования в Республике Татарстан</t>
  </si>
  <si>
    <t>08 7 01 L5193</t>
  </si>
  <si>
    <t>Государственная поддержка лучших работников муниципальных учреждений культуры, находящихся на территории сельских поселений</t>
  </si>
  <si>
    <t>Основное мероприятие "Сохранение и популяризации нематериального культурного наследия"</t>
  </si>
  <si>
    <t>08 7 01 L5194</t>
  </si>
  <si>
    <t>Государственная поддержка муниципальных учреждений культуры, находящихся на территории сельских поселений</t>
  </si>
  <si>
    <t>14 7 01 L5760</t>
  </si>
  <si>
    <t>Основное мероприятие «Улучшение жилищных условий граждан, проживающих в сельской местности, в том числе молодых семей и молодых специалистов»</t>
  </si>
  <si>
    <t>14 7 01 00000</t>
  </si>
  <si>
    <t>Основное мероприятие «Реализация мероприятий по благоустройству сельских территорий</t>
  </si>
  <si>
    <t>14 7 04 00000</t>
  </si>
  <si>
    <t>Основное мероприятие «Модернизация системы общего образования, проведение мероприятий в области образования»</t>
  </si>
  <si>
    <t>14 7 00 00000</t>
  </si>
  <si>
    <t xml:space="preserve"> Мероприятия по реализации подпрограммы «Устойчивое развитие сельских территорий»</t>
  </si>
  <si>
    <t>Мероприятия по реализации подпрограммы "Устойчивое развитие сельских территорий"</t>
  </si>
  <si>
    <t>08 7 01 00000</t>
  </si>
  <si>
    <t>14 2 00 00000</t>
  </si>
  <si>
    <t>Мероприятия в части осуществления государственной программы "Развитие юстиции в Республике Татарстан"</t>
  </si>
  <si>
    <t>Подпрограмма "Реализация государственной политики в сфере юстиции в Республике Татарстан"</t>
  </si>
  <si>
    <t>24 1 00 00000</t>
  </si>
  <si>
    <t>Референдум</t>
  </si>
  <si>
    <t>99 0 00 02015</t>
  </si>
  <si>
    <t>Капитальные вложения в объекты государственной (муниципальной) собственности</t>
  </si>
  <si>
    <t>14 7 05 00000</t>
  </si>
  <si>
    <t>14 7 05 L5760</t>
  </si>
  <si>
    <t>400</t>
  </si>
  <si>
    <t>Мероприятия, направленные на развитие образования</t>
  </si>
  <si>
    <t>02 4 00 00000</t>
  </si>
  <si>
    <t>02 4 03 21110</t>
  </si>
  <si>
    <t>02 1 02 21110</t>
  </si>
  <si>
    <t>Пенсионное обеспечение</t>
  </si>
  <si>
    <t>Основное мероприятие «Строительство жилья, предоставляемого по договору найма жилого помещения»</t>
  </si>
  <si>
    <t>Подпрограмма «Развитие общего образования, включая инклюзивное»</t>
  </si>
  <si>
    <t>Подпрограмма «Развитие профессионального и послевузовского образования и повышение квалификации работников данной сферы»</t>
  </si>
  <si>
    <t>99 0 00 76040</t>
  </si>
  <si>
    <t>Мероприятия в области жилищного хозяйства</t>
  </si>
  <si>
    <t>02 2 09 43600</t>
  </si>
  <si>
    <t xml:space="preserve">Приложение 4 к решению Арского районного Совета                              от                         2020 г.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</si>
</sst>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rgb="FF000080"/>
      <name val="Times New Roman"/>
      <family val="1"/>
      <charset val="204"/>
    </font>
    <font>
      <b/>
      <i/>
      <sz val="12"/>
      <color rgb="FF00008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3" fillId="0" borderId="0" applyFont="0" applyFill="0" applyBorder="0" applyAlignment="0" applyProtection="0"/>
  </cellStyleXfs>
  <cellXfs count="66">
    <xf numFmtId="0" fontId="0" fillId="0" borderId="0" xfId="0"/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horizontal="right" indent="15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 indent="15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Border="1" applyAlignment="1">
      <alignment wrapText="1"/>
    </xf>
    <xf numFmtId="0" fontId="7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2" borderId="1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wrapText="1"/>
    </xf>
    <xf numFmtId="49" fontId="6" fillId="2" borderId="1" xfId="0" applyNumberFormat="1" applyFont="1" applyFill="1" applyBorder="1" applyAlignment="1">
      <alignment horizontal="center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right"/>
    </xf>
    <xf numFmtId="0" fontId="12" fillId="2" borderId="1" xfId="0" applyFont="1" applyFill="1" applyBorder="1" applyAlignment="1">
      <alignment horizontal="left" vertical="center" wrapText="1"/>
    </xf>
    <xf numFmtId="43" fontId="7" fillId="2" borderId="1" xfId="1" applyFont="1" applyFill="1" applyBorder="1" applyAlignment="1">
      <alignment horizontal="center" vertical="center" wrapText="1"/>
    </xf>
    <xf numFmtId="43" fontId="6" fillId="2" borderId="1" xfId="1" applyFont="1" applyFill="1" applyBorder="1" applyAlignment="1">
      <alignment horizontal="center" vertical="center"/>
    </xf>
    <xf numFmtId="43" fontId="6" fillId="2" borderId="1" xfId="1" applyFont="1" applyFill="1" applyBorder="1" applyAlignment="1">
      <alignment horizontal="center" vertical="center" wrapText="1"/>
    </xf>
    <xf numFmtId="43" fontId="10" fillId="2" borderId="1" xfId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3" fontId="6" fillId="2" borderId="3" xfId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3" fontId="6" fillId="2" borderId="1" xfId="1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43" fontId="6" fillId="2" borderId="1" xfId="1" applyFont="1" applyFill="1" applyBorder="1" applyAlignment="1">
      <alignment vertical="center" wrapText="1"/>
    </xf>
    <xf numFmtId="43" fontId="6" fillId="2" borderId="1" xfId="1" applyFont="1" applyFill="1" applyBorder="1" applyAlignment="1">
      <alignment vertical="center"/>
    </xf>
    <xf numFmtId="0" fontId="6" fillId="0" borderId="0" xfId="0" applyFont="1" applyAlignment="1">
      <alignment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3" fontId="6" fillId="2" borderId="1" xfId="1" applyFont="1" applyFill="1" applyBorder="1" applyAlignment="1">
      <alignment horizontal="right" vertical="center"/>
    </xf>
    <xf numFmtId="43" fontId="0" fillId="0" borderId="0" xfId="0" applyNumberFormat="1"/>
    <xf numFmtId="49" fontId="6" fillId="2" borderId="5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0" fontId="7" fillId="0" borderId="0" xfId="0" applyFont="1" applyAlignment="1">
      <alignment horizontal="center"/>
    </xf>
    <xf numFmtId="0" fontId="6" fillId="2" borderId="1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justify" wrapText="1"/>
    </xf>
    <xf numFmtId="0" fontId="14" fillId="2" borderId="1" xfId="0" applyFont="1" applyFill="1" applyBorder="1" applyAlignment="1">
      <alignment vertical="center" wrapText="1"/>
    </xf>
    <xf numFmtId="0" fontId="14" fillId="2" borderId="0" xfId="0" applyFont="1" applyFill="1" applyAlignment="1">
      <alignment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1FD3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27"/>
  <sheetViews>
    <sheetView tabSelected="1" topLeftCell="A416" zoomScaleNormal="100" zoomScaleSheetLayoutView="80" workbookViewId="0">
      <selection activeCell="E2" sqref="E2:F2"/>
    </sheetView>
  </sheetViews>
  <sheetFormatPr defaultRowHeight="15" x14ac:dyDescent="0.25"/>
  <cols>
    <col min="1" max="1" width="42.140625" customWidth="1"/>
    <col min="2" max="2" width="11" customWidth="1"/>
    <col min="3" max="3" width="10.42578125" customWidth="1"/>
    <col min="4" max="4" width="19.85546875" customWidth="1"/>
    <col min="5" max="5" width="12.140625" customWidth="1"/>
    <col min="6" max="6" width="16.85546875" customWidth="1"/>
    <col min="7" max="7" width="0.28515625" hidden="1" customWidth="1"/>
  </cols>
  <sheetData>
    <row r="2" spans="1:7" ht="63.6" customHeight="1" x14ac:dyDescent="0.25">
      <c r="A2" s="64"/>
      <c r="B2" s="1"/>
      <c r="D2" s="1"/>
      <c r="E2" s="65" t="s">
        <v>432</v>
      </c>
      <c r="F2" s="65"/>
      <c r="G2" s="27"/>
    </row>
    <row r="3" spans="1:7" ht="15.75" x14ac:dyDescent="0.25">
      <c r="A3" s="64"/>
      <c r="B3" s="1"/>
      <c r="F3" s="1"/>
    </row>
    <row r="4" spans="1:7" ht="15.75" x14ac:dyDescent="0.25">
      <c r="A4" s="64"/>
      <c r="B4" s="2"/>
      <c r="D4" s="63"/>
      <c r="E4" s="63"/>
      <c r="F4" s="62" t="s">
        <v>2</v>
      </c>
      <c r="G4" s="62"/>
    </row>
    <row r="5" spans="1:7" ht="15.75" x14ac:dyDescent="0.25">
      <c r="A5" s="3" t="s">
        <v>0</v>
      </c>
    </row>
    <row r="6" spans="1:7" ht="15.75" x14ac:dyDescent="0.25">
      <c r="A6" s="4" t="s">
        <v>1</v>
      </c>
    </row>
    <row r="7" spans="1:7" ht="15" customHeight="1" x14ac:dyDescent="0.25">
      <c r="A7" s="61" t="s">
        <v>3</v>
      </c>
      <c r="B7" s="61"/>
      <c r="C7" s="61"/>
      <c r="D7" s="61"/>
      <c r="E7" s="61"/>
      <c r="F7" s="61"/>
      <c r="G7" s="61"/>
    </row>
    <row r="8" spans="1:7" ht="15.75" customHeight="1" x14ac:dyDescent="0.25">
      <c r="A8" s="61" t="s">
        <v>4</v>
      </c>
      <c r="B8" s="61"/>
      <c r="C8" s="61"/>
      <c r="D8" s="61"/>
      <c r="E8" s="61"/>
      <c r="F8" s="61"/>
      <c r="G8" s="61"/>
    </row>
    <row r="9" spans="1:7" ht="15.75" customHeight="1" x14ac:dyDescent="0.25">
      <c r="A9" s="61" t="s">
        <v>379</v>
      </c>
      <c r="B9" s="61"/>
      <c r="C9" s="61"/>
      <c r="D9" s="61"/>
      <c r="E9" s="61"/>
      <c r="F9" s="61"/>
      <c r="G9" s="61"/>
    </row>
    <row r="10" spans="1:7" ht="15.75" customHeight="1" x14ac:dyDescent="0.25">
      <c r="A10" s="61" t="s">
        <v>378</v>
      </c>
      <c r="B10" s="61"/>
      <c r="C10" s="61"/>
      <c r="D10" s="61"/>
      <c r="E10" s="61"/>
      <c r="F10" s="61"/>
      <c r="G10" s="61"/>
    </row>
    <row r="11" spans="1:7" ht="15.75" customHeight="1" x14ac:dyDescent="0.25">
      <c r="A11" s="61" t="s">
        <v>377</v>
      </c>
      <c r="B11" s="61"/>
      <c r="C11" s="61"/>
      <c r="D11" s="61"/>
      <c r="E11" s="61"/>
      <c r="F11" s="61"/>
      <c r="G11" s="56"/>
    </row>
    <row r="12" spans="1:7" ht="15.75" x14ac:dyDescent="0.25">
      <c r="A12" s="61" t="s">
        <v>266</v>
      </c>
      <c r="B12" s="61"/>
      <c r="C12" s="61"/>
      <c r="D12" s="61"/>
      <c r="E12" s="61"/>
      <c r="F12" s="61"/>
    </row>
    <row r="13" spans="1:7" ht="15.75" x14ac:dyDescent="0.25">
      <c r="A13" s="11"/>
      <c r="B13" s="11"/>
      <c r="C13" s="11"/>
      <c r="D13" s="11"/>
      <c r="E13" s="11"/>
      <c r="F13" s="11"/>
    </row>
    <row r="14" spans="1:7" ht="15.75" x14ac:dyDescent="0.25">
      <c r="A14" s="5"/>
      <c r="F14" s="28" t="s">
        <v>162</v>
      </c>
    </row>
    <row r="15" spans="1:7" ht="15.75" x14ac:dyDescent="0.25">
      <c r="A15" s="10" t="s">
        <v>5</v>
      </c>
      <c r="B15" s="10" t="s">
        <v>6</v>
      </c>
      <c r="C15" s="10" t="s">
        <v>7</v>
      </c>
      <c r="D15" s="10" t="s">
        <v>8</v>
      </c>
      <c r="E15" s="10" t="s">
        <v>9</v>
      </c>
      <c r="F15" s="10" t="s">
        <v>194</v>
      </c>
      <c r="G15" s="6"/>
    </row>
    <row r="16" spans="1:7" ht="22.5" customHeight="1" x14ac:dyDescent="0.25">
      <c r="A16" s="21" t="s">
        <v>10</v>
      </c>
      <c r="B16" s="14" t="s">
        <v>163</v>
      </c>
      <c r="C16" s="17" t="s">
        <v>195</v>
      </c>
      <c r="D16" s="19"/>
      <c r="E16" s="19"/>
      <c r="F16" s="31">
        <f>F17+F21+F32+F50+F62+F66+F46+F56</f>
        <v>73404.400000000009</v>
      </c>
      <c r="G16" s="6"/>
    </row>
    <row r="17" spans="1:7" ht="74.45" customHeight="1" x14ac:dyDescent="0.25">
      <c r="A17" s="15" t="s">
        <v>196</v>
      </c>
      <c r="B17" s="14" t="s">
        <v>163</v>
      </c>
      <c r="C17" s="14" t="s">
        <v>164</v>
      </c>
      <c r="D17" s="14"/>
      <c r="E17" s="14"/>
      <c r="F17" s="32">
        <f>F18</f>
        <v>3388.4</v>
      </c>
      <c r="G17" s="6"/>
    </row>
    <row r="18" spans="1:7" ht="43.5" customHeight="1" x14ac:dyDescent="0.25">
      <c r="A18" s="15" t="s">
        <v>11</v>
      </c>
      <c r="B18" s="14" t="s">
        <v>163</v>
      </c>
      <c r="C18" s="14" t="s">
        <v>164</v>
      </c>
      <c r="D18" s="14" t="s">
        <v>12</v>
      </c>
      <c r="E18" s="14"/>
      <c r="F18" s="32">
        <f>F19</f>
        <v>3388.4</v>
      </c>
      <c r="G18" s="6"/>
    </row>
    <row r="19" spans="1:7" ht="26.25" customHeight="1" x14ac:dyDescent="0.25">
      <c r="A19" s="15" t="s">
        <v>13</v>
      </c>
      <c r="B19" s="14" t="s">
        <v>163</v>
      </c>
      <c r="C19" s="14" t="s">
        <v>164</v>
      </c>
      <c r="D19" s="14" t="s">
        <v>14</v>
      </c>
      <c r="E19" s="14"/>
      <c r="F19" s="32">
        <f>F20</f>
        <v>3388.4</v>
      </c>
      <c r="G19" s="6"/>
    </row>
    <row r="20" spans="1:7" ht="102.6" customHeight="1" x14ac:dyDescent="0.25">
      <c r="A20" s="15" t="s">
        <v>15</v>
      </c>
      <c r="B20" s="14" t="s">
        <v>163</v>
      </c>
      <c r="C20" s="14" t="s">
        <v>164</v>
      </c>
      <c r="D20" s="14" t="s">
        <v>14</v>
      </c>
      <c r="E20" s="14">
        <v>100</v>
      </c>
      <c r="F20" s="32">
        <v>3388.4</v>
      </c>
      <c r="G20" s="6"/>
    </row>
    <row r="21" spans="1:7" ht="60.6" customHeight="1" x14ac:dyDescent="0.25">
      <c r="A21" s="16" t="s">
        <v>168</v>
      </c>
      <c r="B21" s="14" t="s">
        <v>163</v>
      </c>
      <c r="C21" s="14" t="s">
        <v>165</v>
      </c>
      <c r="D21" s="14"/>
      <c r="E21" s="14"/>
      <c r="F21" s="32">
        <f>F27+F22</f>
        <v>10275.099999999999</v>
      </c>
      <c r="G21" s="6"/>
    </row>
    <row r="22" spans="1:7" ht="55.9" customHeight="1" x14ac:dyDescent="0.25">
      <c r="A22" s="16" t="s">
        <v>412</v>
      </c>
      <c r="B22" s="14" t="s">
        <v>163</v>
      </c>
      <c r="C22" s="14" t="s">
        <v>165</v>
      </c>
      <c r="D22" s="14" t="s">
        <v>198</v>
      </c>
      <c r="E22" s="14"/>
      <c r="F22" s="32">
        <f>F23</f>
        <v>2.4</v>
      </c>
      <c r="G22" s="6"/>
    </row>
    <row r="23" spans="1:7" ht="53.45" customHeight="1" x14ac:dyDescent="0.25">
      <c r="A23" s="16" t="s">
        <v>413</v>
      </c>
      <c r="B23" s="14" t="s">
        <v>163</v>
      </c>
      <c r="C23" s="14" t="s">
        <v>165</v>
      </c>
      <c r="D23" s="14" t="s">
        <v>414</v>
      </c>
      <c r="E23" s="14"/>
      <c r="F23" s="32">
        <f>F24</f>
        <v>2.4</v>
      </c>
      <c r="G23" s="6"/>
    </row>
    <row r="24" spans="1:7" ht="57.6" customHeight="1" x14ac:dyDescent="0.25">
      <c r="A24" s="16" t="s">
        <v>267</v>
      </c>
      <c r="B24" s="14" t="s">
        <v>163</v>
      </c>
      <c r="C24" s="14" t="s">
        <v>165</v>
      </c>
      <c r="D24" s="14" t="s">
        <v>197</v>
      </c>
      <c r="E24" s="14"/>
      <c r="F24" s="32">
        <f>F25</f>
        <v>2.4</v>
      </c>
      <c r="G24" s="6"/>
    </row>
    <row r="25" spans="1:7" ht="90" customHeight="1" x14ac:dyDescent="0.25">
      <c r="A25" s="16" t="s">
        <v>304</v>
      </c>
      <c r="B25" s="14" t="s">
        <v>163</v>
      </c>
      <c r="C25" s="14" t="s">
        <v>165</v>
      </c>
      <c r="D25" s="14" t="s">
        <v>268</v>
      </c>
      <c r="E25" s="14"/>
      <c r="F25" s="32">
        <f>F26</f>
        <v>2.4</v>
      </c>
      <c r="G25" s="6"/>
    </row>
    <row r="26" spans="1:7" ht="113.25" customHeight="1" x14ac:dyDescent="0.25">
      <c r="A26" s="16" t="s">
        <v>15</v>
      </c>
      <c r="B26" s="14" t="s">
        <v>163</v>
      </c>
      <c r="C26" s="14" t="s">
        <v>165</v>
      </c>
      <c r="D26" s="14" t="s">
        <v>268</v>
      </c>
      <c r="E26" s="14" t="s">
        <v>193</v>
      </c>
      <c r="F26" s="32">
        <v>2.4</v>
      </c>
      <c r="G26" s="6"/>
    </row>
    <row r="27" spans="1:7" ht="42" customHeight="1" x14ac:dyDescent="0.25">
      <c r="A27" s="15" t="s">
        <v>11</v>
      </c>
      <c r="B27" s="14" t="s">
        <v>163</v>
      </c>
      <c r="C27" s="14" t="s">
        <v>165</v>
      </c>
      <c r="D27" s="14" t="s">
        <v>12</v>
      </c>
      <c r="E27" s="14"/>
      <c r="F27" s="32">
        <f>F28</f>
        <v>10272.699999999999</v>
      </c>
      <c r="G27" s="6"/>
    </row>
    <row r="28" spans="1:7" ht="40.5" customHeight="1" x14ac:dyDescent="0.25">
      <c r="A28" s="15" t="s">
        <v>16</v>
      </c>
      <c r="B28" s="14" t="s">
        <v>163</v>
      </c>
      <c r="C28" s="14" t="s">
        <v>165</v>
      </c>
      <c r="D28" s="14" t="s">
        <v>17</v>
      </c>
      <c r="E28" s="14"/>
      <c r="F28" s="32">
        <f>F29+F30+F31</f>
        <v>10272.699999999999</v>
      </c>
      <c r="G28" s="6"/>
    </row>
    <row r="29" spans="1:7" ht="128.25" customHeight="1" x14ac:dyDescent="0.25">
      <c r="A29" s="15" t="s">
        <v>15</v>
      </c>
      <c r="B29" s="14" t="s">
        <v>163</v>
      </c>
      <c r="C29" s="14" t="s">
        <v>165</v>
      </c>
      <c r="D29" s="14" t="s">
        <v>17</v>
      </c>
      <c r="E29" s="14">
        <v>100</v>
      </c>
      <c r="F29" s="32">
        <v>6571.4</v>
      </c>
      <c r="G29" s="6"/>
    </row>
    <row r="30" spans="1:7" ht="72.75" customHeight="1" x14ac:dyDescent="0.25">
      <c r="A30" s="15" t="s">
        <v>18</v>
      </c>
      <c r="B30" s="14" t="s">
        <v>163</v>
      </c>
      <c r="C30" s="14" t="s">
        <v>165</v>
      </c>
      <c r="D30" s="14" t="s">
        <v>17</v>
      </c>
      <c r="E30" s="14">
        <v>200</v>
      </c>
      <c r="F30" s="32">
        <v>3563.5</v>
      </c>
      <c r="G30" s="6"/>
    </row>
    <row r="31" spans="1:7" ht="33" customHeight="1" x14ac:dyDescent="0.25">
      <c r="A31" s="15" t="s">
        <v>19</v>
      </c>
      <c r="B31" s="14" t="s">
        <v>163</v>
      </c>
      <c r="C31" s="14" t="s">
        <v>165</v>
      </c>
      <c r="D31" s="14" t="s">
        <v>17</v>
      </c>
      <c r="E31" s="14">
        <v>800</v>
      </c>
      <c r="F31" s="32">
        <v>137.80000000000001</v>
      </c>
      <c r="G31" s="6"/>
    </row>
    <row r="32" spans="1:7" ht="42" customHeight="1" x14ac:dyDescent="0.25">
      <c r="A32" s="15" t="s">
        <v>169</v>
      </c>
      <c r="B32" s="14" t="s">
        <v>163</v>
      </c>
      <c r="C32" s="14" t="s">
        <v>166</v>
      </c>
      <c r="D32" s="14"/>
      <c r="E32" s="14"/>
      <c r="F32" s="32">
        <f>F33+F42</f>
        <v>26178.5</v>
      </c>
      <c r="G32" s="6"/>
    </row>
    <row r="33" spans="1:7" ht="42" customHeight="1" x14ac:dyDescent="0.25">
      <c r="A33" s="15" t="s">
        <v>11</v>
      </c>
      <c r="B33" s="14" t="s">
        <v>163</v>
      </c>
      <c r="C33" s="14" t="s">
        <v>166</v>
      </c>
      <c r="D33" s="14" t="s">
        <v>12</v>
      </c>
      <c r="E33" s="14"/>
      <c r="F33" s="32">
        <f>F34+F38+F40</f>
        <v>25834</v>
      </c>
      <c r="G33" s="6"/>
    </row>
    <row r="34" spans="1:7" ht="36.75" customHeight="1" x14ac:dyDescent="0.25">
      <c r="A34" s="15" t="s">
        <v>16</v>
      </c>
      <c r="B34" s="14" t="s">
        <v>163</v>
      </c>
      <c r="C34" s="14" t="s">
        <v>166</v>
      </c>
      <c r="D34" s="14" t="s">
        <v>17</v>
      </c>
      <c r="E34" s="14"/>
      <c r="F34" s="32">
        <f>F35+F36+F37</f>
        <v>24384.400000000001</v>
      </c>
      <c r="G34" s="6"/>
    </row>
    <row r="35" spans="1:7" ht="129.75" customHeight="1" x14ac:dyDescent="0.25">
      <c r="A35" s="15" t="s">
        <v>15</v>
      </c>
      <c r="B35" s="14" t="s">
        <v>163</v>
      </c>
      <c r="C35" s="14" t="s">
        <v>166</v>
      </c>
      <c r="D35" s="14" t="s">
        <v>17</v>
      </c>
      <c r="E35" s="14">
        <v>100</v>
      </c>
      <c r="F35" s="32">
        <v>19894.400000000001</v>
      </c>
      <c r="G35" s="6"/>
    </row>
    <row r="36" spans="1:7" ht="63" customHeight="1" x14ac:dyDescent="0.25">
      <c r="A36" s="15" t="s">
        <v>18</v>
      </c>
      <c r="B36" s="14" t="s">
        <v>163</v>
      </c>
      <c r="C36" s="14" t="s">
        <v>166</v>
      </c>
      <c r="D36" s="14" t="s">
        <v>17</v>
      </c>
      <c r="E36" s="14">
        <v>200</v>
      </c>
      <c r="F36" s="32">
        <v>4349.6000000000004</v>
      </c>
      <c r="G36" s="6"/>
    </row>
    <row r="37" spans="1:7" ht="31.5" customHeight="1" x14ac:dyDescent="0.25">
      <c r="A37" s="15" t="s">
        <v>19</v>
      </c>
      <c r="B37" s="14" t="s">
        <v>163</v>
      </c>
      <c r="C37" s="14" t="s">
        <v>166</v>
      </c>
      <c r="D37" s="14" t="s">
        <v>17</v>
      </c>
      <c r="E37" s="14">
        <v>800</v>
      </c>
      <c r="F37" s="32">
        <v>140.4</v>
      </c>
      <c r="G37" s="6"/>
    </row>
    <row r="38" spans="1:7" ht="65.25" customHeight="1" x14ac:dyDescent="0.25">
      <c r="A38" s="15" t="s">
        <v>199</v>
      </c>
      <c r="B38" s="14" t="s">
        <v>163</v>
      </c>
      <c r="C38" s="14" t="s">
        <v>166</v>
      </c>
      <c r="D38" s="14" t="s">
        <v>20</v>
      </c>
      <c r="E38" s="14"/>
      <c r="F38" s="32">
        <f>F39</f>
        <v>344.5</v>
      </c>
      <c r="G38" s="6"/>
    </row>
    <row r="39" spans="1:7" ht="139.5" customHeight="1" x14ac:dyDescent="0.25">
      <c r="A39" s="15" t="s">
        <v>15</v>
      </c>
      <c r="B39" s="14" t="s">
        <v>163</v>
      </c>
      <c r="C39" s="14" t="s">
        <v>166</v>
      </c>
      <c r="D39" s="14" t="s">
        <v>21</v>
      </c>
      <c r="E39" s="14">
        <v>100</v>
      </c>
      <c r="F39" s="32">
        <v>344.5</v>
      </c>
      <c r="G39" s="6"/>
    </row>
    <row r="40" spans="1:7" ht="111.75" customHeight="1" x14ac:dyDescent="0.25">
      <c r="A40" s="15" t="s">
        <v>343</v>
      </c>
      <c r="B40" s="14" t="s">
        <v>163</v>
      </c>
      <c r="C40" s="14" t="s">
        <v>166</v>
      </c>
      <c r="D40" s="14" t="s">
        <v>342</v>
      </c>
      <c r="E40" s="14"/>
      <c r="F40" s="32">
        <f>F41</f>
        <v>1105.0999999999999</v>
      </c>
      <c r="G40" s="6"/>
    </row>
    <row r="41" spans="1:7" ht="30.6" customHeight="1" x14ac:dyDescent="0.25">
      <c r="A41" s="15" t="s">
        <v>344</v>
      </c>
      <c r="B41" s="14" t="s">
        <v>163</v>
      </c>
      <c r="C41" s="14" t="s">
        <v>166</v>
      </c>
      <c r="D41" s="14" t="s">
        <v>210</v>
      </c>
      <c r="E41" s="14" t="s">
        <v>186</v>
      </c>
      <c r="F41" s="32">
        <v>1105.0999999999999</v>
      </c>
      <c r="G41" s="6"/>
    </row>
    <row r="42" spans="1:7" ht="75.599999999999994" customHeight="1" x14ac:dyDescent="0.25">
      <c r="A42" s="24" t="s">
        <v>200</v>
      </c>
      <c r="B42" s="54" t="s">
        <v>163</v>
      </c>
      <c r="C42" s="34" t="s">
        <v>166</v>
      </c>
      <c r="D42" s="34" t="s">
        <v>22</v>
      </c>
      <c r="E42" s="34"/>
      <c r="F42" s="35">
        <f>F43</f>
        <v>344.5</v>
      </c>
      <c r="G42" s="6"/>
    </row>
    <row r="43" spans="1:7" ht="78.599999999999994" customHeight="1" x14ac:dyDescent="0.25">
      <c r="A43" s="24" t="s">
        <v>201</v>
      </c>
      <c r="B43" s="23" t="s">
        <v>163</v>
      </c>
      <c r="C43" s="14" t="s">
        <v>166</v>
      </c>
      <c r="D43" s="14" t="s">
        <v>23</v>
      </c>
      <c r="E43" s="14"/>
      <c r="F43" s="32">
        <f>F44</f>
        <v>344.5</v>
      </c>
      <c r="G43" s="6"/>
    </row>
    <row r="44" spans="1:7" ht="43.5" customHeight="1" x14ac:dyDescent="0.25">
      <c r="A44" s="47" t="s">
        <v>24</v>
      </c>
      <c r="B44" s="14" t="s">
        <v>163</v>
      </c>
      <c r="C44" s="14" t="s">
        <v>166</v>
      </c>
      <c r="D44" s="14" t="s">
        <v>25</v>
      </c>
      <c r="E44" s="14"/>
      <c r="F44" s="32">
        <f>F45</f>
        <v>344.5</v>
      </c>
      <c r="G44" s="6"/>
    </row>
    <row r="45" spans="1:7" ht="132" customHeight="1" x14ac:dyDescent="0.25">
      <c r="A45" s="15" t="s">
        <v>15</v>
      </c>
      <c r="B45" s="14" t="s">
        <v>163</v>
      </c>
      <c r="C45" s="14" t="s">
        <v>166</v>
      </c>
      <c r="D45" s="14" t="s">
        <v>26</v>
      </c>
      <c r="E45" s="14">
        <v>100</v>
      </c>
      <c r="F45" s="32">
        <v>344.5</v>
      </c>
      <c r="G45" s="6"/>
    </row>
    <row r="46" spans="1:7" ht="44.45" customHeight="1" x14ac:dyDescent="0.25">
      <c r="A46" s="29" t="s">
        <v>181</v>
      </c>
      <c r="B46" s="14" t="s">
        <v>163</v>
      </c>
      <c r="C46" s="14" t="s">
        <v>175</v>
      </c>
      <c r="D46" s="14"/>
      <c r="E46" s="14"/>
      <c r="F46" s="32">
        <f>F47</f>
        <v>91.1</v>
      </c>
      <c r="G46" s="6"/>
    </row>
    <row r="47" spans="1:7" ht="63" customHeight="1" x14ac:dyDescent="0.25">
      <c r="A47" s="15" t="s">
        <v>11</v>
      </c>
      <c r="B47" s="14" t="s">
        <v>163</v>
      </c>
      <c r="C47" s="14" t="s">
        <v>175</v>
      </c>
      <c r="D47" s="14" t="s">
        <v>12</v>
      </c>
      <c r="E47" s="14"/>
      <c r="F47" s="32">
        <f>F48</f>
        <v>91.1</v>
      </c>
      <c r="G47" s="6"/>
    </row>
    <row r="48" spans="1:7" ht="92.25" customHeight="1" x14ac:dyDescent="0.25">
      <c r="A48" s="15" t="s">
        <v>182</v>
      </c>
      <c r="B48" s="14" t="s">
        <v>163</v>
      </c>
      <c r="C48" s="14" t="s">
        <v>175</v>
      </c>
      <c r="D48" s="14" t="s">
        <v>184</v>
      </c>
      <c r="E48" s="14"/>
      <c r="F48" s="32">
        <f>F49</f>
        <v>91.1</v>
      </c>
      <c r="G48" s="6"/>
    </row>
    <row r="49" spans="1:7" ht="112.5" customHeight="1" x14ac:dyDescent="0.25">
      <c r="A49" s="15" t="s">
        <v>15</v>
      </c>
      <c r="B49" s="14" t="s">
        <v>163</v>
      </c>
      <c r="C49" s="14" t="s">
        <v>175</v>
      </c>
      <c r="D49" s="14" t="s">
        <v>184</v>
      </c>
      <c r="E49" s="14" t="s">
        <v>183</v>
      </c>
      <c r="F49" s="32">
        <v>91.1</v>
      </c>
      <c r="G49" s="6"/>
    </row>
    <row r="50" spans="1:7" ht="92.25" customHeight="1" x14ac:dyDescent="0.25">
      <c r="A50" s="15" t="s">
        <v>170</v>
      </c>
      <c r="B50" s="14" t="s">
        <v>163</v>
      </c>
      <c r="C50" s="14" t="s">
        <v>167</v>
      </c>
      <c r="D50" s="14"/>
      <c r="E50" s="14"/>
      <c r="F50" s="32">
        <f>F51</f>
        <v>10160.5</v>
      </c>
      <c r="G50" s="6"/>
    </row>
    <row r="51" spans="1:7" ht="47.25" customHeight="1" x14ac:dyDescent="0.25">
      <c r="A51" s="15" t="s">
        <v>11</v>
      </c>
      <c r="B51" s="14" t="s">
        <v>163</v>
      </c>
      <c r="C51" s="14" t="s">
        <v>167</v>
      </c>
      <c r="D51" s="14" t="s">
        <v>12</v>
      </c>
      <c r="E51" s="14"/>
      <c r="F51" s="32">
        <f>F52</f>
        <v>10160.5</v>
      </c>
      <c r="G51" s="6"/>
    </row>
    <row r="52" spans="1:7" ht="42" customHeight="1" x14ac:dyDescent="0.25">
      <c r="A52" s="15" t="s">
        <v>16</v>
      </c>
      <c r="B52" s="14" t="s">
        <v>163</v>
      </c>
      <c r="C52" s="14" t="s">
        <v>167</v>
      </c>
      <c r="D52" s="14" t="s">
        <v>17</v>
      </c>
      <c r="E52" s="14"/>
      <c r="F52" s="32">
        <f>F53+F54+F55</f>
        <v>10160.5</v>
      </c>
      <c r="G52" s="6"/>
    </row>
    <row r="53" spans="1:7" ht="141" customHeight="1" x14ac:dyDescent="0.25">
      <c r="A53" s="15" t="s">
        <v>15</v>
      </c>
      <c r="B53" s="14" t="s">
        <v>163</v>
      </c>
      <c r="C53" s="14" t="s">
        <v>167</v>
      </c>
      <c r="D53" s="14" t="s">
        <v>17</v>
      </c>
      <c r="E53" s="14">
        <v>100</v>
      </c>
      <c r="F53" s="32">
        <v>8665.2000000000007</v>
      </c>
      <c r="G53" s="6"/>
    </row>
    <row r="54" spans="1:7" ht="61.5" customHeight="1" x14ac:dyDescent="0.25">
      <c r="A54" s="15" t="s">
        <v>18</v>
      </c>
      <c r="B54" s="14" t="s">
        <v>163</v>
      </c>
      <c r="C54" s="14" t="s">
        <v>167</v>
      </c>
      <c r="D54" s="14" t="s">
        <v>17</v>
      </c>
      <c r="E54" s="14">
        <v>200</v>
      </c>
      <c r="F54" s="32">
        <v>1488.4</v>
      </c>
      <c r="G54" s="6"/>
    </row>
    <row r="55" spans="1:7" ht="36.75" customHeight="1" x14ac:dyDescent="0.25">
      <c r="A55" s="15" t="s">
        <v>19</v>
      </c>
      <c r="B55" s="14" t="s">
        <v>163</v>
      </c>
      <c r="C55" s="14" t="s">
        <v>167</v>
      </c>
      <c r="D55" s="14" t="s">
        <v>17</v>
      </c>
      <c r="E55" s="14">
        <v>800</v>
      </c>
      <c r="F55" s="32">
        <v>6.9</v>
      </c>
      <c r="G55" s="6"/>
    </row>
    <row r="56" spans="1:7" ht="36.75" customHeight="1" x14ac:dyDescent="0.25">
      <c r="A56" s="15" t="s">
        <v>347</v>
      </c>
      <c r="B56" s="14" t="s">
        <v>163</v>
      </c>
      <c r="C56" s="14" t="s">
        <v>177</v>
      </c>
      <c r="D56" s="14"/>
      <c r="E56" s="14"/>
      <c r="F56" s="32">
        <f>F57</f>
        <v>1766.5</v>
      </c>
      <c r="G56" s="6"/>
    </row>
    <row r="57" spans="1:7" ht="36.75" customHeight="1" x14ac:dyDescent="0.25">
      <c r="A57" s="15" t="s">
        <v>11</v>
      </c>
      <c r="B57" s="14" t="s">
        <v>163</v>
      </c>
      <c r="C57" s="14" t="s">
        <v>177</v>
      </c>
      <c r="D57" s="14" t="s">
        <v>12</v>
      </c>
      <c r="E57" s="14"/>
      <c r="F57" s="32">
        <f>F58+F60</f>
        <v>1766.5</v>
      </c>
      <c r="G57" s="6"/>
    </row>
    <row r="58" spans="1:7" ht="36.75" customHeight="1" x14ac:dyDescent="0.25">
      <c r="A58" s="15" t="s">
        <v>346</v>
      </c>
      <c r="B58" s="14" t="s">
        <v>163</v>
      </c>
      <c r="C58" s="14" t="s">
        <v>177</v>
      </c>
      <c r="D58" s="14" t="s">
        <v>345</v>
      </c>
      <c r="E58" s="14"/>
      <c r="F58" s="32">
        <f>F59</f>
        <v>1488.7</v>
      </c>
      <c r="G58" s="6"/>
    </row>
    <row r="59" spans="1:7" ht="36.75" customHeight="1" x14ac:dyDescent="0.25">
      <c r="A59" s="15" t="s">
        <v>19</v>
      </c>
      <c r="B59" s="14" t="s">
        <v>163</v>
      </c>
      <c r="C59" s="14" t="s">
        <v>177</v>
      </c>
      <c r="D59" s="14" t="s">
        <v>345</v>
      </c>
      <c r="E59" s="14" t="s">
        <v>189</v>
      </c>
      <c r="F59" s="32">
        <v>1488.7</v>
      </c>
      <c r="G59" s="6"/>
    </row>
    <row r="60" spans="1:7" ht="36.75" customHeight="1" x14ac:dyDescent="0.25">
      <c r="A60" s="15" t="s">
        <v>415</v>
      </c>
      <c r="B60" s="14" t="s">
        <v>163</v>
      </c>
      <c r="C60" s="14" t="s">
        <v>177</v>
      </c>
      <c r="D60" s="14" t="s">
        <v>416</v>
      </c>
      <c r="E60" s="14"/>
      <c r="F60" s="32">
        <f>F61</f>
        <v>277.8</v>
      </c>
      <c r="G60" s="6"/>
    </row>
    <row r="61" spans="1:7" ht="36.75" customHeight="1" x14ac:dyDescent="0.25">
      <c r="A61" s="15" t="s">
        <v>19</v>
      </c>
      <c r="B61" s="14" t="s">
        <v>163</v>
      </c>
      <c r="C61" s="14" t="s">
        <v>177</v>
      </c>
      <c r="D61" s="14" t="s">
        <v>416</v>
      </c>
      <c r="E61" s="14" t="s">
        <v>189</v>
      </c>
      <c r="F61" s="32">
        <v>277.8</v>
      </c>
      <c r="G61" s="6"/>
    </row>
    <row r="62" spans="1:7" ht="30" customHeight="1" x14ac:dyDescent="0.25">
      <c r="A62" s="15" t="s">
        <v>27</v>
      </c>
      <c r="B62" s="14" t="s">
        <v>163</v>
      </c>
      <c r="C62" s="14">
        <v>11</v>
      </c>
      <c r="D62" s="14"/>
      <c r="E62" s="14"/>
      <c r="F62" s="32">
        <f>F63</f>
        <v>15.2</v>
      </c>
      <c r="G62" s="6"/>
    </row>
    <row r="63" spans="1:7" ht="45.75" customHeight="1" x14ac:dyDescent="0.25">
      <c r="A63" s="15" t="s">
        <v>11</v>
      </c>
      <c r="B63" s="14" t="s">
        <v>163</v>
      </c>
      <c r="C63" s="14">
        <v>11</v>
      </c>
      <c r="D63" s="14" t="s">
        <v>12</v>
      </c>
      <c r="E63" s="14"/>
      <c r="F63" s="32">
        <f>F64</f>
        <v>15.2</v>
      </c>
      <c r="G63" s="6"/>
    </row>
    <row r="64" spans="1:7" ht="48.75" customHeight="1" x14ac:dyDescent="0.25">
      <c r="A64" s="15" t="s">
        <v>203</v>
      </c>
      <c r="B64" s="14" t="s">
        <v>163</v>
      </c>
      <c r="C64" s="14">
        <v>11</v>
      </c>
      <c r="D64" s="14" t="s">
        <v>28</v>
      </c>
      <c r="E64" s="14"/>
      <c r="F64" s="32">
        <f>F65</f>
        <v>15.2</v>
      </c>
      <c r="G64" s="6"/>
    </row>
    <row r="65" spans="1:7" ht="33" customHeight="1" x14ac:dyDescent="0.25">
      <c r="A65" s="15" t="s">
        <v>19</v>
      </c>
      <c r="B65" s="14" t="s">
        <v>163</v>
      </c>
      <c r="C65" s="14">
        <v>11</v>
      </c>
      <c r="D65" s="14" t="s">
        <v>28</v>
      </c>
      <c r="E65" s="14">
        <v>800</v>
      </c>
      <c r="F65" s="32">
        <v>15.2</v>
      </c>
      <c r="G65" s="6"/>
    </row>
    <row r="66" spans="1:7" ht="37.5" customHeight="1" x14ac:dyDescent="0.25">
      <c r="A66" s="15" t="s">
        <v>171</v>
      </c>
      <c r="B66" s="23" t="s">
        <v>163</v>
      </c>
      <c r="C66" s="14">
        <v>13</v>
      </c>
      <c r="D66" s="14"/>
      <c r="E66" s="14"/>
      <c r="F66" s="32">
        <f>F67+F72+F77</f>
        <v>21529.100000000002</v>
      </c>
      <c r="G66" s="6"/>
    </row>
    <row r="67" spans="1:7" ht="78.599999999999994" customHeight="1" x14ac:dyDescent="0.25">
      <c r="A67" s="37" t="s">
        <v>208</v>
      </c>
      <c r="B67" s="23" t="s">
        <v>163</v>
      </c>
      <c r="C67" s="17">
        <v>13</v>
      </c>
      <c r="D67" s="17" t="s">
        <v>49</v>
      </c>
      <c r="E67" s="17"/>
      <c r="F67" s="31">
        <f>F68</f>
        <v>1023.3000000000001</v>
      </c>
      <c r="G67" s="6"/>
    </row>
    <row r="68" spans="1:7" ht="64.150000000000006" customHeight="1" x14ac:dyDescent="0.25">
      <c r="A68" s="37" t="s">
        <v>209</v>
      </c>
      <c r="B68" s="23" t="s">
        <v>163</v>
      </c>
      <c r="C68" s="17">
        <v>13</v>
      </c>
      <c r="D68" s="17" t="s">
        <v>50</v>
      </c>
      <c r="E68" s="17"/>
      <c r="F68" s="31">
        <f>F69</f>
        <v>1023.3000000000001</v>
      </c>
      <c r="G68" s="6"/>
    </row>
    <row r="69" spans="1:7" ht="60" customHeight="1" x14ac:dyDescent="0.25">
      <c r="A69" s="37" t="s">
        <v>306</v>
      </c>
      <c r="B69" s="23" t="s">
        <v>163</v>
      </c>
      <c r="C69" s="17">
        <v>13</v>
      </c>
      <c r="D69" s="17" t="s">
        <v>51</v>
      </c>
      <c r="E69" s="17"/>
      <c r="F69" s="31">
        <f>F70+F71</f>
        <v>1023.3000000000001</v>
      </c>
      <c r="G69" s="6"/>
    </row>
    <row r="70" spans="1:7" ht="102" customHeight="1" x14ac:dyDescent="0.25">
      <c r="A70" s="47" t="s">
        <v>15</v>
      </c>
      <c r="B70" s="14" t="s">
        <v>163</v>
      </c>
      <c r="C70" s="17">
        <v>13</v>
      </c>
      <c r="D70" s="17" t="s">
        <v>51</v>
      </c>
      <c r="E70" s="17">
        <v>100</v>
      </c>
      <c r="F70" s="31">
        <v>944.6</v>
      </c>
      <c r="G70" s="6"/>
    </row>
    <row r="71" spans="1:7" ht="46.9" customHeight="1" x14ac:dyDescent="0.25">
      <c r="A71" s="15" t="s">
        <v>18</v>
      </c>
      <c r="B71" s="14" t="s">
        <v>163</v>
      </c>
      <c r="C71" s="17">
        <v>13</v>
      </c>
      <c r="D71" s="17" t="s">
        <v>51</v>
      </c>
      <c r="E71" s="17">
        <v>200</v>
      </c>
      <c r="F71" s="31">
        <v>78.7</v>
      </c>
      <c r="G71" s="6"/>
    </row>
    <row r="72" spans="1:7" ht="56.45" customHeight="1" x14ac:dyDescent="0.25">
      <c r="A72" s="15" t="s">
        <v>234</v>
      </c>
      <c r="B72" s="23" t="s">
        <v>163</v>
      </c>
      <c r="C72" s="14">
        <v>13</v>
      </c>
      <c r="D72" s="14" t="s">
        <v>43</v>
      </c>
      <c r="E72" s="14"/>
      <c r="F72" s="32">
        <f>F73</f>
        <v>1028.9000000000001</v>
      </c>
      <c r="G72" s="6"/>
    </row>
    <row r="73" spans="1:7" ht="58.15" customHeight="1" x14ac:dyDescent="0.25">
      <c r="A73" s="37" t="s">
        <v>207</v>
      </c>
      <c r="B73" s="23" t="s">
        <v>163</v>
      </c>
      <c r="C73" s="14">
        <v>13</v>
      </c>
      <c r="D73" s="14" t="s">
        <v>44</v>
      </c>
      <c r="E73" s="14"/>
      <c r="F73" s="32">
        <f>F74</f>
        <v>1028.9000000000001</v>
      </c>
      <c r="G73" s="6"/>
    </row>
    <row r="74" spans="1:7" ht="64.900000000000006" customHeight="1" x14ac:dyDescent="0.25">
      <c r="A74" s="37" t="s">
        <v>45</v>
      </c>
      <c r="B74" s="23" t="s">
        <v>163</v>
      </c>
      <c r="C74" s="14">
        <v>13</v>
      </c>
      <c r="D74" s="14" t="s">
        <v>46</v>
      </c>
      <c r="E74" s="14"/>
      <c r="F74" s="32">
        <f>F75</f>
        <v>1028.9000000000001</v>
      </c>
      <c r="G74" s="6"/>
    </row>
    <row r="75" spans="1:7" ht="76.150000000000006" customHeight="1" x14ac:dyDescent="0.25">
      <c r="A75" s="37" t="s">
        <v>47</v>
      </c>
      <c r="B75" s="23" t="s">
        <v>163</v>
      </c>
      <c r="C75" s="14">
        <v>13</v>
      </c>
      <c r="D75" s="14" t="s">
        <v>48</v>
      </c>
      <c r="E75" s="14"/>
      <c r="F75" s="32">
        <f>F76</f>
        <v>1028.9000000000001</v>
      </c>
      <c r="G75" s="6"/>
    </row>
    <row r="76" spans="1:7" ht="107.45" customHeight="1" x14ac:dyDescent="0.25">
      <c r="A76" s="37" t="s">
        <v>15</v>
      </c>
      <c r="B76" s="23" t="s">
        <v>163</v>
      </c>
      <c r="C76" s="14">
        <v>13</v>
      </c>
      <c r="D76" s="14" t="s">
        <v>48</v>
      </c>
      <c r="E76" s="14">
        <v>100</v>
      </c>
      <c r="F76" s="32">
        <v>1028.9000000000001</v>
      </c>
      <c r="G76" s="6"/>
    </row>
    <row r="77" spans="1:7" ht="45.75" customHeight="1" x14ac:dyDescent="0.25">
      <c r="A77" s="15" t="s">
        <v>29</v>
      </c>
      <c r="B77" s="23" t="s">
        <v>163</v>
      </c>
      <c r="C77" s="14">
        <v>13</v>
      </c>
      <c r="D77" s="14" t="s">
        <v>12</v>
      </c>
      <c r="E77" s="14"/>
      <c r="F77" s="32">
        <f>F78+F82+F88+F91+F94+F96+F98+F100+F103+F107+F111+F113+F84+F86</f>
        <v>19476.900000000001</v>
      </c>
      <c r="G77" s="6"/>
    </row>
    <row r="78" spans="1:7" ht="45.75" customHeight="1" x14ac:dyDescent="0.25">
      <c r="A78" s="16" t="s">
        <v>16</v>
      </c>
      <c r="B78" s="14" t="s">
        <v>163</v>
      </c>
      <c r="C78" s="14">
        <v>13</v>
      </c>
      <c r="D78" s="14" t="s">
        <v>17</v>
      </c>
      <c r="E78" s="14"/>
      <c r="F78" s="32">
        <f>F79+F80+F81</f>
        <v>3402.6</v>
      </c>
      <c r="G78" s="6"/>
    </row>
    <row r="79" spans="1:7" ht="110.45" customHeight="1" x14ac:dyDescent="0.25">
      <c r="A79" s="15" t="s">
        <v>15</v>
      </c>
      <c r="B79" s="14" t="s">
        <v>163</v>
      </c>
      <c r="C79" s="14">
        <v>13</v>
      </c>
      <c r="D79" s="14" t="s">
        <v>17</v>
      </c>
      <c r="E79" s="14">
        <v>100</v>
      </c>
      <c r="F79" s="32">
        <v>2815.2</v>
      </c>
      <c r="G79" s="6"/>
    </row>
    <row r="80" spans="1:7" ht="45.75" customHeight="1" x14ac:dyDescent="0.25">
      <c r="A80" s="15" t="s">
        <v>18</v>
      </c>
      <c r="B80" s="14" t="s">
        <v>163</v>
      </c>
      <c r="C80" s="14">
        <v>13</v>
      </c>
      <c r="D80" s="14" t="s">
        <v>17</v>
      </c>
      <c r="E80" s="14">
        <v>200</v>
      </c>
      <c r="F80" s="32">
        <v>583.79999999999995</v>
      </c>
      <c r="G80" s="6"/>
    </row>
    <row r="81" spans="1:7" ht="45.75" customHeight="1" x14ac:dyDescent="0.25">
      <c r="A81" s="15" t="s">
        <v>19</v>
      </c>
      <c r="B81" s="14" t="s">
        <v>163</v>
      </c>
      <c r="C81" s="14">
        <v>13</v>
      </c>
      <c r="D81" s="14" t="s">
        <v>17</v>
      </c>
      <c r="E81" s="14">
        <v>800</v>
      </c>
      <c r="F81" s="32">
        <v>3.6</v>
      </c>
      <c r="G81" s="6"/>
    </row>
    <row r="82" spans="1:7" ht="45.75" customHeight="1" x14ac:dyDescent="0.25">
      <c r="A82" s="15" t="s">
        <v>41</v>
      </c>
      <c r="B82" s="14" t="s">
        <v>163</v>
      </c>
      <c r="C82" s="14">
        <v>13</v>
      </c>
      <c r="D82" s="14" t="s">
        <v>42</v>
      </c>
      <c r="E82" s="14"/>
      <c r="F82" s="32">
        <f>F83</f>
        <v>509.9</v>
      </c>
      <c r="G82" s="6"/>
    </row>
    <row r="83" spans="1:7" ht="45.75" customHeight="1" x14ac:dyDescent="0.25">
      <c r="A83" s="15" t="s">
        <v>19</v>
      </c>
      <c r="B83" s="14" t="s">
        <v>163</v>
      </c>
      <c r="C83" s="14">
        <v>13</v>
      </c>
      <c r="D83" s="14" t="s">
        <v>42</v>
      </c>
      <c r="E83" s="14">
        <v>800</v>
      </c>
      <c r="F83" s="32">
        <v>509.9</v>
      </c>
      <c r="G83" s="6"/>
    </row>
    <row r="84" spans="1:7" ht="111" customHeight="1" x14ac:dyDescent="0.25">
      <c r="A84" s="22" t="s">
        <v>202</v>
      </c>
      <c r="B84" s="14" t="s">
        <v>163</v>
      </c>
      <c r="C84" s="14">
        <v>13</v>
      </c>
      <c r="D84" s="14" t="s">
        <v>210</v>
      </c>
      <c r="E84" s="14"/>
      <c r="F84" s="32">
        <f>F85</f>
        <v>347.9</v>
      </c>
      <c r="G84" s="6"/>
    </row>
    <row r="85" spans="1:7" ht="45.75" customHeight="1" x14ac:dyDescent="0.25">
      <c r="A85" s="15" t="s">
        <v>38</v>
      </c>
      <c r="B85" s="14" t="s">
        <v>163</v>
      </c>
      <c r="C85" s="14">
        <v>13</v>
      </c>
      <c r="D85" s="14" t="s">
        <v>210</v>
      </c>
      <c r="E85" s="14" t="s">
        <v>186</v>
      </c>
      <c r="F85" s="32">
        <v>347.9</v>
      </c>
      <c r="G85" s="6"/>
    </row>
    <row r="86" spans="1:7" ht="72" customHeight="1" x14ac:dyDescent="0.25">
      <c r="A86" s="15" t="s">
        <v>349</v>
      </c>
      <c r="B86" s="14" t="s">
        <v>163</v>
      </c>
      <c r="C86" s="14">
        <v>13</v>
      </c>
      <c r="D86" s="14" t="s">
        <v>348</v>
      </c>
      <c r="E86" s="14"/>
      <c r="F86" s="32">
        <f>F87</f>
        <v>1780.2</v>
      </c>
      <c r="G86" s="6"/>
    </row>
    <row r="87" spans="1:7" ht="45.75" customHeight="1" x14ac:dyDescent="0.25">
      <c r="A87" s="15" t="s">
        <v>38</v>
      </c>
      <c r="B87" s="14" t="s">
        <v>163</v>
      </c>
      <c r="C87" s="14">
        <v>13</v>
      </c>
      <c r="D87" s="14" t="s">
        <v>348</v>
      </c>
      <c r="E87" s="14" t="s">
        <v>186</v>
      </c>
      <c r="F87" s="32">
        <v>1780.2</v>
      </c>
      <c r="G87" s="6"/>
    </row>
    <row r="88" spans="1:7" ht="90.75" customHeight="1" x14ac:dyDescent="0.25">
      <c r="A88" s="15" t="s">
        <v>204</v>
      </c>
      <c r="B88" s="14" t="s">
        <v>163</v>
      </c>
      <c r="C88" s="14">
        <v>13</v>
      </c>
      <c r="D88" s="14" t="s">
        <v>30</v>
      </c>
      <c r="E88" s="14"/>
      <c r="F88" s="32">
        <f>F89+F90</f>
        <v>721.40000000000009</v>
      </c>
      <c r="G88" s="6"/>
    </row>
    <row r="89" spans="1:7" ht="128.25" customHeight="1" x14ac:dyDescent="0.25">
      <c r="A89" s="15" t="s">
        <v>15</v>
      </c>
      <c r="B89" s="14" t="s">
        <v>163</v>
      </c>
      <c r="C89" s="14">
        <v>13</v>
      </c>
      <c r="D89" s="14" t="s">
        <v>30</v>
      </c>
      <c r="E89" s="14">
        <v>100</v>
      </c>
      <c r="F89" s="33">
        <v>711.2</v>
      </c>
      <c r="G89" s="6"/>
    </row>
    <row r="90" spans="1:7" ht="63" customHeight="1" x14ac:dyDescent="0.25">
      <c r="A90" s="15" t="s">
        <v>18</v>
      </c>
      <c r="B90" s="14" t="s">
        <v>163</v>
      </c>
      <c r="C90" s="14">
        <v>13</v>
      </c>
      <c r="D90" s="14" t="s">
        <v>30</v>
      </c>
      <c r="E90" s="14">
        <v>200</v>
      </c>
      <c r="F90" s="33">
        <v>10.199999999999999</v>
      </c>
      <c r="G90" s="6"/>
    </row>
    <row r="91" spans="1:7" ht="82.5" customHeight="1" x14ac:dyDescent="0.25">
      <c r="A91" s="15" t="s">
        <v>205</v>
      </c>
      <c r="B91" s="14" t="s">
        <v>163</v>
      </c>
      <c r="C91" s="14">
        <v>13</v>
      </c>
      <c r="D91" s="14" t="s">
        <v>31</v>
      </c>
      <c r="E91" s="14"/>
      <c r="F91" s="32">
        <f>F92+F93</f>
        <v>366</v>
      </c>
      <c r="G91" s="6"/>
    </row>
    <row r="92" spans="1:7" ht="123.75" customHeight="1" x14ac:dyDescent="0.25">
      <c r="A92" s="15" t="s">
        <v>15</v>
      </c>
      <c r="B92" s="14" t="s">
        <v>163</v>
      </c>
      <c r="C92" s="14">
        <v>13</v>
      </c>
      <c r="D92" s="14" t="s">
        <v>31</v>
      </c>
      <c r="E92" s="14">
        <v>100</v>
      </c>
      <c r="F92" s="32">
        <v>355.5</v>
      </c>
      <c r="G92" s="6"/>
    </row>
    <row r="93" spans="1:7" ht="65.25" customHeight="1" x14ac:dyDescent="0.25">
      <c r="A93" s="15" t="s">
        <v>18</v>
      </c>
      <c r="B93" s="14" t="s">
        <v>163</v>
      </c>
      <c r="C93" s="14">
        <v>13</v>
      </c>
      <c r="D93" s="14" t="s">
        <v>31</v>
      </c>
      <c r="E93" s="14">
        <v>200</v>
      </c>
      <c r="F93" s="32">
        <v>10.5</v>
      </c>
      <c r="G93" s="6"/>
    </row>
    <row r="94" spans="1:7" ht="45.75" customHeight="1" x14ac:dyDescent="0.25">
      <c r="A94" s="15" t="s">
        <v>305</v>
      </c>
      <c r="B94" s="14" t="s">
        <v>163</v>
      </c>
      <c r="C94" s="14">
        <v>13</v>
      </c>
      <c r="D94" s="14" t="s">
        <v>32</v>
      </c>
      <c r="E94" s="14"/>
      <c r="F94" s="32">
        <f>F95</f>
        <v>84.7</v>
      </c>
      <c r="G94" s="6"/>
    </row>
    <row r="95" spans="1:7" ht="54" customHeight="1" x14ac:dyDescent="0.25">
      <c r="A95" s="15" t="s">
        <v>18</v>
      </c>
      <c r="B95" s="14" t="s">
        <v>163</v>
      </c>
      <c r="C95" s="14">
        <v>13</v>
      </c>
      <c r="D95" s="14" t="s">
        <v>32</v>
      </c>
      <c r="E95" s="14">
        <v>200</v>
      </c>
      <c r="F95" s="32">
        <v>84.7</v>
      </c>
      <c r="G95" s="6"/>
    </row>
    <row r="96" spans="1:7" ht="112.15" customHeight="1" x14ac:dyDescent="0.25">
      <c r="A96" s="15" t="s">
        <v>33</v>
      </c>
      <c r="B96" s="14" t="s">
        <v>163</v>
      </c>
      <c r="C96" s="14">
        <v>13</v>
      </c>
      <c r="D96" s="14" t="s">
        <v>34</v>
      </c>
      <c r="E96" s="14"/>
      <c r="F96" s="32">
        <f>F97</f>
        <v>0.5</v>
      </c>
      <c r="G96" s="6"/>
    </row>
    <row r="97" spans="1:7" ht="124.5" customHeight="1" x14ac:dyDescent="0.25">
      <c r="A97" s="15" t="s">
        <v>15</v>
      </c>
      <c r="B97" s="14" t="s">
        <v>163</v>
      </c>
      <c r="C97" s="14">
        <v>13</v>
      </c>
      <c r="D97" s="14" t="s">
        <v>34</v>
      </c>
      <c r="E97" s="14">
        <v>100</v>
      </c>
      <c r="F97" s="32">
        <v>0.5</v>
      </c>
      <c r="G97" s="6"/>
    </row>
    <row r="98" spans="1:7" ht="92.25" customHeight="1" x14ac:dyDescent="0.25">
      <c r="A98" s="15" t="s">
        <v>35</v>
      </c>
      <c r="B98" s="14" t="s">
        <v>163</v>
      </c>
      <c r="C98" s="14">
        <v>13</v>
      </c>
      <c r="D98" s="14">
        <v>9900025400</v>
      </c>
      <c r="E98" s="14"/>
      <c r="F98" s="32">
        <f>F99</f>
        <v>0.8</v>
      </c>
      <c r="G98" s="6"/>
    </row>
    <row r="99" spans="1:7" ht="126" customHeight="1" x14ac:dyDescent="0.25">
      <c r="A99" s="15" t="s">
        <v>15</v>
      </c>
      <c r="B99" s="14" t="s">
        <v>163</v>
      </c>
      <c r="C99" s="14">
        <v>13</v>
      </c>
      <c r="D99" s="14">
        <v>9900025400</v>
      </c>
      <c r="E99" s="14">
        <v>100</v>
      </c>
      <c r="F99" s="32">
        <v>0.8</v>
      </c>
      <c r="G99" s="6"/>
    </row>
    <row r="100" spans="1:7" ht="70.900000000000006" customHeight="1" x14ac:dyDescent="0.25">
      <c r="A100" s="15" t="s">
        <v>212</v>
      </c>
      <c r="B100" s="14" t="s">
        <v>163</v>
      </c>
      <c r="C100" s="14">
        <v>13</v>
      </c>
      <c r="D100" s="14" t="s">
        <v>211</v>
      </c>
      <c r="E100" s="14"/>
      <c r="F100" s="32">
        <f>F101+F102</f>
        <v>5305.4</v>
      </c>
      <c r="G100" s="6"/>
    </row>
    <row r="101" spans="1:7" ht="100.15" customHeight="1" x14ac:dyDescent="0.25">
      <c r="A101" s="15" t="s">
        <v>15</v>
      </c>
      <c r="B101" s="14" t="s">
        <v>163</v>
      </c>
      <c r="C101" s="14">
        <v>13</v>
      </c>
      <c r="D101" s="14" t="s">
        <v>211</v>
      </c>
      <c r="E101" s="14" t="s">
        <v>193</v>
      </c>
      <c r="F101" s="32">
        <v>4179.8</v>
      </c>
      <c r="G101" s="6"/>
    </row>
    <row r="102" spans="1:7" ht="69.599999999999994" customHeight="1" x14ac:dyDescent="0.25">
      <c r="A102" s="15" t="s">
        <v>18</v>
      </c>
      <c r="B102" s="14" t="s">
        <v>163</v>
      </c>
      <c r="C102" s="14">
        <v>13</v>
      </c>
      <c r="D102" s="14" t="s">
        <v>211</v>
      </c>
      <c r="E102" s="14" t="s">
        <v>183</v>
      </c>
      <c r="F102" s="32">
        <v>1125.5999999999999</v>
      </c>
      <c r="G102" s="6"/>
    </row>
    <row r="103" spans="1:7" ht="45" customHeight="1" x14ac:dyDescent="0.25">
      <c r="A103" s="15" t="s">
        <v>36</v>
      </c>
      <c r="B103" s="14" t="s">
        <v>163</v>
      </c>
      <c r="C103" s="14">
        <v>13</v>
      </c>
      <c r="D103" s="14" t="s">
        <v>37</v>
      </c>
      <c r="E103" s="14"/>
      <c r="F103" s="32">
        <f>F104+F105+F106</f>
        <v>2398.5</v>
      </c>
      <c r="G103" s="6"/>
    </row>
    <row r="104" spans="1:7" ht="108" customHeight="1" x14ac:dyDescent="0.25">
      <c r="A104" s="15" t="s">
        <v>15</v>
      </c>
      <c r="B104" s="14" t="s">
        <v>163</v>
      </c>
      <c r="C104" s="14">
        <v>13</v>
      </c>
      <c r="D104" s="14" t="s">
        <v>40</v>
      </c>
      <c r="E104" s="14">
        <v>100</v>
      </c>
      <c r="F104" s="32">
        <v>1336.4</v>
      </c>
      <c r="G104" s="6"/>
    </row>
    <row r="105" spans="1:7" ht="65.25" customHeight="1" x14ac:dyDescent="0.25">
      <c r="A105" s="15" t="s">
        <v>18</v>
      </c>
      <c r="B105" s="14" t="s">
        <v>163</v>
      </c>
      <c r="C105" s="14">
        <v>13</v>
      </c>
      <c r="D105" s="14" t="s">
        <v>40</v>
      </c>
      <c r="E105" s="14">
        <v>200</v>
      </c>
      <c r="F105" s="32">
        <v>964.5</v>
      </c>
      <c r="G105" s="6"/>
    </row>
    <row r="106" spans="1:7" ht="47.45" customHeight="1" x14ac:dyDescent="0.25">
      <c r="A106" s="15" t="s">
        <v>38</v>
      </c>
      <c r="B106" s="14" t="s">
        <v>163</v>
      </c>
      <c r="C106" s="14">
        <v>13</v>
      </c>
      <c r="D106" s="14" t="s">
        <v>39</v>
      </c>
      <c r="E106" s="14">
        <v>500</v>
      </c>
      <c r="F106" s="32">
        <v>97.6</v>
      </c>
      <c r="G106" s="6"/>
    </row>
    <row r="107" spans="1:7" ht="47.45" customHeight="1" x14ac:dyDescent="0.25">
      <c r="A107" s="15" t="s">
        <v>214</v>
      </c>
      <c r="B107" s="14" t="s">
        <v>163</v>
      </c>
      <c r="C107" s="14">
        <v>13</v>
      </c>
      <c r="D107" s="14" t="s">
        <v>213</v>
      </c>
      <c r="E107" s="14"/>
      <c r="F107" s="32">
        <f>F109+F108+F110</f>
        <v>4108.3</v>
      </c>
      <c r="G107" s="6"/>
    </row>
    <row r="108" spans="1:7" ht="98.45" customHeight="1" x14ac:dyDescent="0.25">
      <c r="A108" s="15" t="s">
        <v>15</v>
      </c>
      <c r="B108" s="14" t="s">
        <v>163</v>
      </c>
      <c r="C108" s="14">
        <v>13</v>
      </c>
      <c r="D108" s="14" t="s">
        <v>213</v>
      </c>
      <c r="E108" s="14" t="s">
        <v>193</v>
      </c>
      <c r="F108" s="32">
        <v>2727.6</v>
      </c>
      <c r="G108" s="6"/>
    </row>
    <row r="109" spans="1:7" ht="47.45" customHeight="1" x14ac:dyDescent="0.25">
      <c r="A109" s="15" t="s">
        <v>18</v>
      </c>
      <c r="B109" s="14" t="s">
        <v>163</v>
      </c>
      <c r="C109" s="14">
        <v>13</v>
      </c>
      <c r="D109" s="14" t="s">
        <v>213</v>
      </c>
      <c r="E109" s="14" t="s">
        <v>183</v>
      </c>
      <c r="F109" s="32">
        <v>1380.4</v>
      </c>
      <c r="G109" s="6"/>
    </row>
    <row r="110" spans="1:7" ht="47.45" customHeight="1" x14ac:dyDescent="0.25">
      <c r="A110" s="15" t="s">
        <v>19</v>
      </c>
      <c r="B110" s="14" t="s">
        <v>163</v>
      </c>
      <c r="C110" s="14">
        <v>13</v>
      </c>
      <c r="D110" s="14" t="s">
        <v>213</v>
      </c>
      <c r="E110" s="14" t="s">
        <v>189</v>
      </c>
      <c r="F110" s="32">
        <v>0.3</v>
      </c>
      <c r="G110" s="6"/>
    </row>
    <row r="111" spans="1:7" ht="49.15" customHeight="1" x14ac:dyDescent="0.25">
      <c r="A111" s="15" t="s">
        <v>271</v>
      </c>
      <c r="B111" s="14" t="s">
        <v>163</v>
      </c>
      <c r="C111" s="14">
        <v>13</v>
      </c>
      <c r="D111" s="14" t="s">
        <v>270</v>
      </c>
      <c r="E111" s="14"/>
      <c r="F111" s="32">
        <f>F112</f>
        <v>80.7</v>
      </c>
      <c r="G111" s="6"/>
    </row>
    <row r="112" spans="1:7" ht="80.25" customHeight="1" x14ac:dyDescent="0.25">
      <c r="A112" s="15" t="s">
        <v>18</v>
      </c>
      <c r="B112" s="14" t="s">
        <v>163</v>
      </c>
      <c r="C112" s="14">
        <v>13</v>
      </c>
      <c r="D112" s="14" t="s">
        <v>270</v>
      </c>
      <c r="E112" s="14" t="s">
        <v>183</v>
      </c>
      <c r="F112" s="32">
        <v>80.7</v>
      </c>
      <c r="G112" s="6"/>
    </row>
    <row r="113" spans="1:7" ht="36.75" customHeight="1" x14ac:dyDescent="0.25">
      <c r="A113" s="15" t="s">
        <v>206</v>
      </c>
      <c r="B113" s="14" t="s">
        <v>163</v>
      </c>
      <c r="C113" s="14">
        <v>13</v>
      </c>
      <c r="D113" s="14" t="s">
        <v>269</v>
      </c>
      <c r="E113" s="14"/>
      <c r="F113" s="32">
        <f>F114</f>
        <v>370</v>
      </c>
      <c r="G113" s="6"/>
    </row>
    <row r="114" spans="1:7" ht="36.75" customHeight="1" x14ac:dyDescent="0.25">
      <c r="A114" s="15" t="s">
        <v>18</v>
      </c>
      <c r="B114" s="14" t="s">
        <v>163</v>
      </c>
      <c r="C114" s="14">
        <v>13</v>
      </c>
      <c r="D114" s="14" t="s">
        <v>269</v>
      </c>
      <c r="E114" s="14" t="s">
        <v>183</v>
      </c>
      <c r="F114" s="32">
        <v>370</v>
      </c>
      <c r="G114" s="6"/>
    </row>
    <row r="115" spans="1:7" ht="37.15" customHeight="1" x14ac:dyDescent="0.25">
      <c r="A115" s="21" t="s">
        <v>52</v>
      </c>
      <c r="B115" s="14" t="s">
        <v>164</v>
      </c>
      <c r="C115" s="17" t="s">
        <v>195</v>
      </c>
      <c r="D115" s="17"/>
      <c r="E115" s="17"/>
      <c r="F115" s="45">
        <f>F116</f>
        <v>2580.3000000000002</v>
      </c>
      <c r="G115" s="6"/>
    </row>
    <row r="116" spans="1:7" ht="39" customHeight="1" x14ac:dyDescent="0.25">
      <c r="A116" s="15" t="s">
        <v>53</v>
      </c>
      <c r="B116" s="14" t="s">
        <v>164</v>
      </c>
      <c r="C116" s="17" t="s">
        <v>165</v>
      </c>
      <c r="D116" s="17"/>
      <c r="E116" s="17"/>
      <c r="F116" s="52">
        <f>F117</f>
        <v>2580.3000000000002</v>
      </c>
      <c r="G116" s="6"/>
    </row>
    <row r="117" spans="1:7" ht="42.75" customHeight="1" x14ac:dyDescent="0.25">
      <c r="A117" s="15" t="s">
        <v>29</v>
      </c>
      <c r="B117" s="14" t="s">
        <v>164</v>
      </c>
      <c r="C117" s="17" t="s">
        <v>165</v>
      </c>
      <c r="D117" s="17" t="s">
        <v>12</v>
      </c>
      <c r="E117" s="17"/>
      <c r="F117" s="52">
        <f>F119</f>
        <v>2580.3000000000002</v>
      </c>
      <c r="G117" s="6"/>
    </row>
    <row r="118" spans="1:7" ht="67.150000000000006" customHeight="1" x14ac:dyDescent="0.25">
      <c r="A118" s="15" t="s">
        <v>307</v>
      </c>
      <c r="B118" s="14" t="s">
        <v>164</v>
      </c>
      <c r="C118" s="14" t="s">
        <v>165</v>
      </c>
      <c r="D118" s="14" t="s">
        <v>54</v>
      </c>
      <c r="E118" s="17"/>
      <c r="F118" s="32">
        <v>2580.3000000000002</v>
      </c>
      <c r="G118" s="6"/>
    </row>
    <row r="119" spans="1:7" ht="31.9" customHeight="1" x14ac:dyDescent="0.25">
      <c r="A119" s="15" t="s">
        <v>38</v>
      </c>
      <c r="B119" s="14" t="s">
        <v>164</v>
      </c>
      <c r="C119" s="14" t="s">
        <v>165</v>
      </c>
      <c r="D119" s="14" t="s">
        <v>54</v>
      </c>
      <c r="E119" s="14">
        <v>500</v>
      </c>
      <c r="F119" s="32">
        <v>2580.3000000000002</v>
      </c>
      <c r="G119" s="6"/>
    </row>
    <row r="120" spans="1:7" ht="50.25" customHeight="1" x14ac:dyDescent="0.25">
      <c r="A120" s="21" t="s">
        <v>55</v>
      </c>
      <c r="B120" s="14" t="s">
        <v>165</v>
      </c>
      <c r="C120" s="14" t="s">
        <v>195</v>
      </c>
      <c r="D120" s="14"/>
      <c r="E120" s="14"/>
      <c r="F120" s="32">
        <f>F121++F134+F128</f>
        <v>3207.3</v>
      </c>
      <c r="G120" s="6"/>
    </row>
    <row r="121" spans="1:7" ht="74.25" customHeight="1" x14ac:dyDescent="0.25">
      <c r="A121" s="15" t="s">
        <v>56</v>
      </c>
      <c r="B121" s="14" t="s">
        <v>165</v>
      </c>
      <c r="C121" s="14" t="s">
        <v>172</v>
      </c>
      <c r="D121" s="14"/>
      <c r="E121" s="14"/>
      <c r="F121" s="32">
        <f>F122</f>
        <v>2028.8</v>
      </c>
      <c r="G121" s="6"/>
    </row>
    <row r="122" spans="1:7" ht="46.5" customHeight="1" x14ac:dyDescent="0.25">
      <c r="A122" s="15" t="s">
        <v>158</v>
      </c>
      <c r="B122" s="14" t="s">
        <v>165</v>
      </c>
      <c r="C122" s="14" t="s">
        <v>172</v>
      </c>
      <c r="D122" s="14" t="s">
        <v>12</v>
      </c>
      <c r="E122" s="14"/>
      <c r="F122" s="32">
        <f>F123+F126</f>
        <v>2028.8</v>
      </c>
      <c r="G122" s="6"/>
    </row>
    <row r="123" spans="1:7" ht="74.25" customHeight="1" x14ac:dyDescent="0.25">
      <c r="A123" s="15" t="s">
        <v>56</v>
      </c>
      <c r="B123" s="14" t="s">
        <v>165</v>
      </c>
      <c r="C123" s="17" t="s">
        <v>172</v>
      </c>
      <c r="D123" s="17" t="s">
        <v>215</v>
      </c>
      <c r="E123" s="14"/>
      <c r="F123" s="32">
        <f>F124+F125</f>
        <v>1606.3</v>
      </c>
      <c r="G123" s="6"/>
    </row>
    <row r="124" spans="1:7" ht="132.75" customHeight="1" x14ac:dyDescent="0.25">
      <c r="A124" s="15" t="s">
        <v>15</v>
      </c>
      <c r="B124" s="14" t="s">
        <v>165</v>
      </c>
      <c r="C124" s="17" t="s">
        <v>172</v>
      </c>
      <c r="D124" s="17" t="s">
        <v>215</v>
      </c>
      <c r="E124" s="17">
        <v>100</v>
      </c>
      <c r="F124" s="31">
        <v>1511.2</v>
      </c>
      <c r="G124" s="6"/>
    </row>
    <row r="125" spans="1:7" ht="46.5" customHeight="1" x14ac:dyDescent="0.25">
      <c r="A125" s="15" t="s">
        <v>57</v>
      </c>
      <c r="B125" s="14" t="s">
        <v>165</v>
      </c>
      <c r="C125" s="17" t="s">
        <v>172</v>
      </c>
      <c r="D125" s="17" t="s">
        <v>215</v>
      </c>
      <c r="E125" s="17">
        <v>200</v>
      </c>
      <c r="F125" s="31">
        <v>95.1</v>
      </c>
      <c r="G125" s="6"/>
    </row>
    <row r="126" spans="1:7" ht="46.5" customHeight="1" x14ac:dyDescent="0.25">
      <c r="A126" s="36" t="s">
        <v>272</v>
      </c>
      <c r="B126" s="38" t="s">
        <v>165</v>
      </c>
      <c r="C126" s="38" t="s">
        <v>172</v>
      </c>
      <c r="D126" s="39" t="s">
        <v>273</v>
      </c>
      <c r="E126" s="38"/>
      <c r="F126" s="32">
        <f>F127</f>
        <v>422.5</v>
      </c>
      <c r="G126" s="6"/>
    </row>
    <row r="127" spans="1:7" ht="46.5" customHeight="1" x14ac:dyDescent="0.25">
      <c r="A127" s="36" t="s">
        <v>18</v>
      </c>
      <c r="B127" s="38" t="s">
        <v>165</v>
      </c>
      <c r="C127" s="38" t="s">
        <v>172</v>
      </c>
      <c r="D127" s="39" t="s">
        <v>273</v>
      </c>
      <c r="E127" s="38" t="s">
        <v>183</v>
      </c>
      <c r="F127" s="32">
        <v>422.5</v>
      </c>
      <c r="G127" s="6"/>
    </row>
    <row r="128" spans="1:7" ht="46.5" customHeight="1" x14ac:dyDescent="0.25">
      <c r="A128" s="43" t="s">
        <v>350</v>
      </c>
      <c r="B128" s="14" t="s">
        <v>165</v>
      </c>
      <c r="C128" s="14" t="s">
        <v>241</v>
      </c>
      <c r="D128" s="14"/>
      <c r="E128" s="14"/>
      <c r="F128" s="32">
        <f>F129+F132</f>
        <v>885.5</v>
      </c>
      <c r="G128" s="6"/>
    </row>
    <row r="129" spans="1:7" ht="46.5" customHeight="1" x14ac:dyDescent="0.25">
      <c r="A129" s="15" t="s">
        <v>158</v>
      </c>
      <c r="B129" s="14" t="s">
        <v>165</v>
      </c>
      <c r="C129" s="14" t="s">
        <v>241</v>
      </c>
      <c r="D129" s="14" t="s">
        <v>12</v>
      </c>
      <c r="E129" s="14"/>
      <c r="F129" s="32">
        <f>F130</f>
        <v>764.6</v>
      </c>
      <c r="G129" s="6"/>
    </row>
    <row r="130" spans="1:7" ht="103.5" customHeight="1" x14ac:dyDescent="0.25">
      <c r="A130" s="43" t="s">
        <v>369</v>
      </c>
      <c r="B130" s="14" t="s">
        <v>165</v>
      </c>
      <c r="C130" s="17" t="s">
        <v>241</v>
      </c>
      <c r="D130" s="17" t="s">
        <v>303</v>
      </c>
      <c r="E130" s="14"/>
      <c r="F130" s="32">
        <f>F131</f>
        <v>764.6</v>
      </c>
      <c r="G130" s="6"/>
    </row>
    <row r="131" spans="1:7" ht="46.5" customHeight="1" x14ac:dyDescent="0.25">
      <c r="A131" s="15" t="s">
        <v>38</v>
      </c>
      <c r="B131" s="14" t="s">
        <v>165</v>
      </c>
      <c r="C131" s="17" t="s">
        <v>241</v>
      </c>
      <c r="D131" s="17" t="s">
        <v>303</v>
      </c>
      <c r="E131" s="17" t="s">
        <v>186</v>
      </c>
      <c r="F131" s="32">
        <v>764.6</v>
      </c>
      <c r="G131" s="6"/>
    </row>
    <row r="132" spans="1:7" ht="111.6" customHeight="1" x14ac:dyDescent="0.25">
      <c r="A132" s="22" t="s">
        <v>202</v>
      </c>
      <c r="B132" s="14" t="s">
        <v>165</v>
      </c>
      <c r="C132" s="17" t="s">
        <v>241</v>
      </c>
      <c r="D132" s="17" t="s">
        <v>210</v>
      </c>
      <c r="E132" s="17"/>
      <c r="F132" s="32">
        <f>F133</f>
        <v>120.9</v>
      </c>
      <c r="G132" s="6"/>
    </row>
    <row r="133" spans="1:7" ht="46.5" customHeight="1" x14ac:dyDescent="0.25">
      <c r="A133" s="15" t="s">
        <v>38</v>
      </c>
      <c r="B133" s="14" t="s">
        <v>165</v>
      </c>
      <c r="C133" s="17" t="s">
        <v>241</v>
      </c>
      <c r="D133" s="17" t="s">
        <v>210</v>
      </c>
      <c r="E133" s="17" t="s">
        <v>186</v>
      </c>
      <c r="F133" s="32">
        <v>120.9</v>
      </c>
      <c r="G133" s="6"/>
    </row>
    <row r="134" spans="1:7" ht="63.75" customHeight="1" x14ac:dyDescent="0.25">
      <c r="A134" s="15" t="s">
        <v>58</v>
      </c>
      <c r="B134" s="14" t="s">
        <v>165</v>
      </c>
      <c r="C134" s="17" t="s">
        <v>173</v>
      </c>
      <c r="D134" s="17"/>
      <c r="E134" s="17"/>
      <c r="F134" s="31">
        <f>F136</f>
        <v>293</v>
      </c>
      <c r="G134" s="6"/>
    </row>
    <row r="135" spans="1:7" ht="78.75" x14ac:dyDescent="0.25">
      <c r="A135" s="25" t="s">
        <v>309</v>
      </c>
      <c r="B135" s="14" t="s">
        <v>165</v>
      </c>
      <c r="C135" s="17">
        <v>14</v>
      </c>
      <c r="D135" s="17" t="s">
        <v>308</v>
      </c>
      <c r="E135" s="17"/>
      <c r="F135" s="31">
        <v>293</v>
      </c>
      <c r="G135" s="6"/>
    </row>
    <row r="136" spans="1:7" ht="43.9" customHeight="1" x14ac:dyDescent="0.25">
      <c r="A136" s="15" t="s">
        <v>174</v>
      </c>
      <c r="B136" s="14" t="s">
        <v>165</v>
      </c>
      <c r="C136" s="17">
        <v>14</v>
      </c>
      <c r="D136" s="17" t="s">
        <v>185</v>
      </c>
      <c r="E136" s="18"/>
      <c r="F136" s="31">
        <f>F137</f>
        <v>293</v>
      </c>
      <c r="G136" s="6"/>
    </row>
    <row r="137" spans="1:7" ht="126.75" customHeight="1" x14ac:dyDescent="0.25">
      <c r="A137" s="15" t="s">
        <v>15</v>
      </c>
      <c r="B137" s="14" t="s">
        <v>165</v>
      </c>
      <c r="C137" s="17">
        <v>14</v>
      </c>
      <c r="D137" s="17" t="s">
        <v>185</v>
      </c>
      <c r="E137" s="17">
        <v>100</v>
      </c>
      <c r="F137" s="31">
        <v>293</v>
      </c>
      <c r="G137" s="6"/>
    </row>
    <row r="138" spans="1:7" ht="30.75" customHeight="1" x14ac:dyDescent="0.25">
      <c r="A138" s="21" t="s">
        <v>59</v>
      </c>
      <c r="B138" s="14" t="s">
        <v>166</v>
      </c>
      <c r="C138" s="17" t="s">
        <v>195</v>
      </c>
      <c r="D138" s="19"/>
      <c r="E138" s="19"/>
      <c r="F138" s="31">
        <f>F139+F147+F155+F151+F167</f>
        <v>77045.399999999994</v>
      </c>
      <c r="G138" s="6"/>
    </row>
    <row r="139" spans="1:7" ht="40.5" customHeight="1" x14ac:dyDescent="0.25">
      <c r="A139" s="15" t="s">
        <v>60</v>
      </c>
      <c r="B139" s="14" t="s">
        <v>166</v>
      </c>
      <c r="C139" s="14" t="s">
        <v>175</v>
      </c>
      <c r="D139" s="13"/>
      <c r="E139" s="13"/>
      <c r="F139" s="31">
        <f>F142+F144</f>
        <v>2860.6</v>
      </c>
      <c r="G139" s="6"/>
    </row>
    <row r="140" spans="1:7" ht="103.9" customHeight="1" x14ac:dyDescent="0.25">
      <c r="A140" s="25" t="s">
        <v>216</v>
      </c>
      <c r="B140" s="14" t="s">
        <v>166</v>
      </c>
      <c r="C140" s="14" t="s">
        <v>175</v>
      </c>
      <c r="D140" s="17" t="s">
        <v>264</v>
      </c>
      <c r="E140" s="13"/>
      <c r="F140" s="31">
        <f>F141</f>
        <v>2631.2</v>
      </c>
      <c r="G140" s="6"/>
    </row>
    <row r="141" spans="1:7" ht="73.900000000000006" customHeight="1" x14ac:dyDescent="0.25">
      <c r="A141" s="24" t="s">
        <v>217</v>
      </c>
      <c r="B141" s="14" t="s">
        <v>166</v>
      </c>
      <c r="C141" s="14" t="s">
        <v>175</v>
      </c>
      <c r="D141" s="17" t="s">
        <v>265</v>
      </c>
      <c r="E141" s="13"/>
      <c r="F141" s="31">
        <f>F142</f>
        <v>2631.2</v>
      </c>
      <c r="G141" s="6"/>
    </row>
    <row r="142" spans="1:7" ht="127.5" customHeight="1" x14ac:dyDescent="0.25">
      <c r="A142" s="15" t="s">
        <v>61</v>
      </c>
      <c r="B142" s="14" t="s">
        <v>166</v>
      </c>
      <c r="C142" s="14" t="s">
        <v>175</v>
      </c>
      <c r="D142" s="17" t="s">
        <v>274</v>
      </c>
      <c r="E142" s="19"/>
      <c r="F142" s="31">
        <f>F143</f>
        <v>2631.2</v>
      </c>
      <c r="G142" s="6"/>
    </row>
    <row r="143" spans="1:7" ht="45" customHeight="1" x14ac:dyDescent="0.25">
      <c r="A143" s="15" t="s">
        <v>57</v>
      </c>
      <c r="B143" s="14" t="s">
        <v>166</v>
      </c>
      <c r="C143" s="14" t="s">
        <v>175</v>
      </c>
      <c r="D143" s="17" t="s">
        <v>274</v>
      </c>
      <c r="E143" s="17">
        <v>200</v>
      </c>
      <c r="F143" s="31">
        <v>2631.2</v>
      </c>
      <c r="G143" s="6"/>
    </row>
    <row r="144" spans="1:7" ht="70.150000000000006" customHeight="1" x14ac:dyDescent="0.25">
      <c r="A144" s="15" t="s">
        <v>368</v>
      </c>
      <c r="B144" s="14" t="s">
        <v>166</v>
      </c>
      <c r="C144" s="14" t="s">
        <v>175</v>
      </c>
      <c r="D144" s="17" t="s">
        <v>411</v>
      </c>
      <c r="E144" s="17"/>
      <c r="F144" s="31">
        <f>F145</f>
        <v>229.4</v>
      </c>
      <c r="G144" s="6"/>
    </row>
    <row r="145" spans="1:7" ht="52.15" customHeight="1" x14ac:dyDescent="0.25">
      <c r="A145" s="55" t="s">
        <v>381</v>
      </c>
      <c r="B145" s="14" t="s">
        <v>166</v>
      </c>
      <c r="C145" s="14" t="s">
        <v>175</v>
      </c>
      <c r="D145" s="17" t="s">
        <v>380</v>
      </c>
      <c r="E145" s="17"/>
      <c r="F145" s="31">
        <f>F146</f>
        <v>229.4</v>
      </c>
      <c r="G145" s="6"/>
    </row>
    <row r="146" spans="1:7" ht="45" customHeight="1" x14ac:dyDescent="0.25">
      <c r="A146" s="15" t="s">
        <v>19</v>
      </c>
      <c r="B146" s="14" t="s">
        <v>166</v>
      </c>
      <c r="C146" s="14" t="s">
        <v>175</v>
      </c>
      <c r="D146" s="17" t="s">
        <v>380</v>
      </c>
      <c r="E146" s="17" t="s">
        <v>189</v>
      </c>
      <c r="F146" s="31">
        <v>229.4</v>
      </c>
      <c r="G146" s="6"/>
    </row>
    <row r="147" spans="1:7" ht="30.75" customHeight="1" x14ac:dyDescent="0.25">
      <c r="A147" s="15" t="s">
        <v>62</v>
      </c>
      <c r="B147" s="14" t="s">
        <v>166</v>
      </c>
      <c r="C147" s="17" t="s">
        <v>167</v>
      </c>
      <c r="D147" s="18"/>
      <c r="E147" s="18"/>
      <c r="F147" s="31">
        <f>F149</f>
        <v>1446.3</v>
      </c>
      <c r="G147" s="8"/>
    </row>
    <row r="148" spans="1:7" ht="30.75" customHeight="1" x14ac:dyDescent="0.25">
      <c r="A148" s="15" t="s">
        <v>11</v>
      </c>
      <c r="B148" s="14" t="s">
        <v>166</v>
      </c>
      <c r="C148" s="17" t="s">
        <v>167</v>
      </c>
      <c r="D148" s="17" t="s">
        <v>12</v>
      </c>
      <c r="E148" s="18"/>
      <c r="F148" s="31">
        <f>F149</f>
        <v>1446.3</v>
      </c>
      <c r="G148" s="8"/>
    </row>
    <row r="149" spans="1:7" ht="48" customHeight="1" x14ac:dyDescent="0.25">
      <c r="A149" s="15" t="s">
        <v>63</v>
      </c>
      <c r="B149" s="14" t="s">
        <v>166</v>
      </c>
      <c r="C149" s="17" t="s">
        <v>167</v>
      </c>
      <c r="D149" s="17" t="s">
        <v>64</v>
      </c>
      <c r="E149" s="18"/>
      <c r="F149" s="31">
        <f>F150</f>
        <v>1446.3</v>
      </c>
      <c r="G149" s="7"/>
    </row>
    <row r="150" spans="1:7" ht="46.5" customHeight="1" x14ac:dyDescent="0.25">
      <c r="A150" s="15" t="s">
        <v>57</v>
      </c>
      <c r="B150" s="14" t="s">
        <v>166</v>
      </c>
      <c r="C150" s="17" t="s">
        <v>167</v>
      </c>
      <c r="D150" s="17" t="s">
        <v>64</v>
      </c>
      <c r="E150" s="17">
        <v>200</v>
      </c>
      <c r="F150" s="31">
        <v>1446.3</v>
      </c>
      <c r="G150" s="7"/>
    </row>
    <row r="151" spans="1:7" ht="46.5" customHeight="1" x14ac:dyDescent="0.25">
      <c r="A151" s="15" t="s">
        <v>187</v>
      </c>
      <c r="B151" s="14" t="s">
        <v>166</v>
      </c>
      <c r="C151" s="17" t="s">
        <v>178</v>
      </c>
      <c r="D151" s="17"/>
      <c r="E151" s="17"/>
      <c r="F151" s="31">
        <f>F152</f>
        <v>6446.7</v>
      </c>
      <c r="G151" s="7"/>
    </row>
    <row r="152" spans="1:7" ht="46.5" customHeight="1" x14ac:dyDescent="0.25">
      <c r="A152" s="15" t="s">
        <v>11</v>
      </c>
      <c r="B152" s="14" t="s">
        <v>166</v>
      </c>
      <c r="C152" s="17" t="s">
        <v>178</v>
      </c>
      <c r="D152" s="14" t="s">
        <v>12</v>
      </c>
      <c r="E152" s="17"/>
      <c r="F152" s="31">
        <f>F153</f>
        <v>6446.7</v>
      </c>
      <c r="G152" s="7"/>
    </row>
    <row r="153" spans="1:7" ht="46.5" customHeight="1" x14ac:dyDescent="0.25">
      <c r="A153" s="15" t="s">
        <v>190</v>
      </c>
      <c r="B153" s="14" t="s">
        <v>166</v>
      </c>
      <c r="C153" s="17" t="s">
        <v>178</v>
      </c>
      <c r="D153" s="17" t="s">
        <v>188</v>
      </c>
      <c r="E153" s="17"/>
      <c r="F153" s="31">
        <f>F154</f>
        <v>6446.7</v>
      </c>
      <c r="G153" s="7"/>
    </row>
    <row r="154" spans="1:7" ht="46.5" customHeight="1" x14ac:dyDescent="0.25">
      <c r="A154" s="15" t="s">
        <v>19</v>
      </c>
      <c r="B154" s="14" t="s">
        <v>166</v>
      </c>
      <c r="C154" s="17" t="s">
        <v>178</v>
      </c>
      <c r="D154" s="17" t="s">
        <v>188</v>
      </c>
      <c r="E154" s="17" t="s">
        <v>189</v>
      </c>
      <c r="F154" s="31">
        <v>6446.7</v>
      </c>
      <c r="G154" s="7"/>
    </row>
    <row r="155" spans="1:7" ht="42.75" customHeight="1" x14ac:dyDescent="0.25">
      <c r="A155" s="15" t="s">
        <v>65</v>
      </c>
      <c r="B155" s="14" t="s">
        <v>166</v>
      </c>
      <c r="C155" s="17" t="s">
        <v>172</v>
      </c>
      <c r="D155" s="17"/>
      <c r="E155" s="17"/>
      <c r="F155" s="31">
        <f>F156+F158</f>
        <v>65491.8</v>
      </c>
      <c r="G155" s="6"/>
    </row>
    <row r="156" spans="1:7" ht="45" customHeight="1" x14ac:dyDescent="0.25">
      <c r="A156" s="15" t="s">
        <v>67</v>
      </c>
      <c r="B156" s="14" t="s">
        <v>166</v>
      </c>
      <c r="C156" s="17" t="s">
        <v>172</v>
      </c>
      <c r="D156" s="17" t="s">
        <v>66</v>
      </c>
      <c r="E156" s="17"/>
      <c r="F156" s="31">
        <f>F157</f>
        <v>34746.9</v>
      </c>
      <c r="G156" s="6"/>
    </row>
    <row r="157" spans="1:7" ht="46.5" customHeight="1" x14ac:dyDescent="0.25">
      <c r="A157" s="15" t="s">
        <v>57</v>
      </c>
      <c r="B157" s="14" t="s">
        <v>166</v>
      </c>
      <c r="C157" s="17" t="s">
        <v>172</v>
      </c>
      <c r="D157" s="17" t="s">
        <v>66</v>
      </c>
      <c r="E157" s="17">
        <v>200</v>
      </c>
      <c r="F157" s="31">
        <v>34746.9</v>
      </c>
      <c r="G157" s="6"/>
    </row>
    <row r="158" spans="1:7" ht="50.25" customHeight="1" x14ac:dyDescent="0.25">
      <c r="A158" s="15" t="s">
        <v>29</v>
      </c>
      <c r="B158" s="14" t="s">
        <v>166</v>
      </c>
      <c r="C158" s="17" t="s">
        <v>172</v>
      </c>
      <c r="D158" s="17" t="s">
        <v>12</v>
      </c>
      <c r="E158" s="18"/>
      <c r="F158" s="31">
        <f>F159+F163+F161+F165</f>
        <v>30744.899999999998</v>
      </c>
      <c r="G158" s="6"/>
    </row>
    <row r="159" spans="1:7" ht="91.5" customHeight="1" x14ac:dyDescent="0.25">
      <c r="A159" s="15" t="s">
        <v>68</v>
      </c>
      <c r="B159" s="14" t="s">
        <v>166</v>
      </c>
      <c r="C159" s="17" t="s">
        <v>172</v>
      </c>
      <c r="D159" s="17" t="s">
        <v>69</v>
      </c>
      <c r="E159" s="17"/>
      <c r="F159" s="31">
        <f>F160</f>
        <v>608.20000000000005</v>
      </c>
      <c r="G159" s="6"/>
    </row>
    <row r="160" spans="1:7" ht="48" customHeight="1" x14ac:dyDescent="0.25">
      <c r="A160" s="15" t="s">
        <v>57</v>
      </c>
      <c r="B160" s="14" t="s">
        <v>166</v>
      </c>
      <c r="C160" s="17" t="s">
        <v>172</v>
      </c>
      <c r="D160" s="17" t="s">
        <v>69</v>
      </c>
      <c r="E160" s="17">
        <v>200</v>
      </c>
      <c r="F160" s="31">
        <v>608.20000000000005</v>
      </c>
      <c r="G160" s="6"/>
    </row>
    <row r="161" spans="1:7" ht="108" customHeight="1" x14ac:dyDescent="0.25">
      <c r="A161" s="43" t="s">
        <v>369</v>
      </c>
      <c r="B161" s="14" t="s">
        <v>166</v>
      </c>
      <c r="C161" s="17" t="s">
        <v>172</v>
      </c>
      <c r="D161" s="17" t="s">
        <v>303</v>
      </c>
      <c r="E161" s="17"/>
      <c r="F161" s="31">
        <f>F162</f>
        <v>25367.3</v>
      </c>
      <c r="G161" s="6"/>
    </row>
    <row r="162" spans="1:7" ht="48" customHeight="1" x14ac:dyDescent="0.25">
      <c r="A162" s="15" t="s">
        <v>38</v>
      </c>
      <c r="B162" s="14" t="s">
        <v>166</v>
      </c>
      <c r="C162" s="17" t="s">
        <v>172</v>
      </c>
      <c r="D162" s="17" t="s">
        <v>303</v>
      </c>
      <c r="E162" s="17" t="s">
        <v>186</v>
      </c>
      <c r="F162" s="31">
        <v>25367.3</v>
      </c>
      <c r="G162" s="6"/>
    </row>
    <row r="163" spans="1:7" ht="105" customHeight="1" x14ac:dyDescent="0.25">
      <c r="A163" s="15" t="s">
        <v>202</v>
      </c>
      <c r="B163" s="14" t="s">
        <v>166</v>
      </c>
      <c r="C163" s="17" t="s">
        <v>172</v>
      </c>
      <c r="D163" s="17" t="s">
        <v>210</v>
      </c>
      <c r="E163" s="17"/>
      <c r="F163" s="31">
        <f>F164</f>
        <v>4629.3999999999996</v>
      </c>
      <c r="G163" s="6"/>
    </row>
    <row r="164" spans="1:7" ht="48" customHeight="1" x14ac:dyDescent="0.25">
      <c r="A164" s="15" t="s">
        <v>38</v>
      </c>
      <c r="B164" s="14" t="s">
        <v>166</v>
      </c>
      <c r="C164" s="17" t="s">
        <v>172</v>
      </c>
      <c r="D164" s="17" t="s">
        <v>210</v>
      </c>
      <c r="E164" s="17" t="s">
        <v>186</v>
      </c>
      <c r="F164" s="31">
        <v>4629.3999999999996</v>
      </c>
      <c r="G164" s="6"/>
    </row>
    <row r="165" spans="1:7" ht="70.900000000000006" customHeight="1" x14ac:dyDescent="0.25">
      <c r="A165" s="15" t="s">
        <v>383</v>
      </c>
      <c r="B165" s="14" t="s">
        <v>166</v>
      </c>
      <c r="C165" s="17" t="s">
        <v>172</v>
      </c>
      <c r="D165" s="17" t="s">
        <v>382</v>
      </c>
      <c r="E165" s="17"/>
      <c r="F165" s="31">
        <f>F166</f>
        <v>140</v>
      </c>
      <c r="G165" s="6"/>
    </row>
    <row r="166" spans="1:7" ht="48" customHeight="1" x14ac:dyDescent="0.25">
      <c r="A166" s="15" t="s">
        <v>38</v>
      </c>
      <c r="B166" s="14" t="s">
        <v>166</v>
      </c>
      <c r="C166" s="17" t="s">
        <v>172</v>
      </c>
      <c r="D166" s="17" t="s">
        <v>382</v>
      </c>
      <c r="E166" s="17" t="s">
        <v>186</v>
      </c>
      <c r="F166" s="31">
        <v>140</v>
      </c>
      <c r="G166" s="6"/>
    </row>
    <row r="167" spans="1:7" ht="48" customHeight="1" x14ac:dyDescent="0.25">
      <c r="A167" s="15" t="s">
        <v>353</v>
      </c>
      <c r="B167" s="14" t="s">
        <v>166</v>
      </c>
      <c r="C167" s="17" t="s">
        <v>351</v>
      </c>
      <c r="D167" s="17"/>
      <c r="E167" s="17"/>
      <c r="F167" s="31">
        <f>F168</f>
        <v>800</v>
      </c>
      <c r="G167" s="6"/>
    </row>
    <row r="168" spans="1:7" ht="48" customHeight="1" x14ac:dyDescent="0.25">
      <c r="A168" s="15" t="s">
        <v>29</v>
      </c>
      <c r="B168" s="14" t="s">
        <v>166</v>
      </c>
      <c r="C168" s="17" t="s">
        <v>351</v>
      </c>
      <c r="D168" s="17" t="s">
        <v>12</v>
      </c>
      <c r="E168" s="17"/>
      <c r="F168" s="31">
        <f>F169</f>
        <v>800</v>
      </c>
      <c r="G168" s="6"/>
    </row>
    <row r="169" spans="1:7" ht="48" customHeight="1" x14ac:dyDescent="0.25">
      <c r="A169" s="15" t="s">
        <v>354</v>
      </c>
      <c r="B169" s="14" t="s">
        <v>166</v>
      </c>
      <c r="C169" s="17" t="s">
        <v>351</v>
      </c>
      <c r="D169" s="17" t="s">
        <v>352</v>
      </c>
      <c r="E169" s="17"/>
      <c r="F169" s="31">
        <f>F170</f>
        <v>800</v>
      </c>
      <c r="G169" s="6"/>
    </row>
    <row r="170" spans="1:7" ht="48" customHeight="1" x14ac:dyDescent="0.25">
      <c r="A170" s="15" t="s">
        <v>19</v>
      </c>
      <c r="B170" s="14" t="s">
        <v>166</v>
      </c>
      <c r="C170" s="17" t="s">
        <v>351</v>
      </c>
      <c r="D170" s="17" t="s">
        <v>352</v>
      </c>
      <c r="E170" s="17" t="s">
        <v>189</v>
      </c>
      <c r="F170" s="31">
        <v>800</v>
      </c>
      <c r="G170" s="6"/>
    </row>
    <row r="171" spans="1:7" ht="42" customHeight="1" x14ac:dyDescent="0.25">
      <c r="A171" s="21" t="s">
        <v>70</v>
      </c>
      <c r="B171" s="14" t="s">
        <v>175</v>
      </c>
      <c r="C171" s="17" t="s">
        <v>195</v>
      </c>
      <c r="D171" s="17"/>
      <c r="E171" s="17"/>
      <c r="F171" s="31">
        <f>F172+F190+F184</f>
        <v>50649.899999999994</v>
      </c>
      <c r="G171" s="6"/>
    </row>
    <row r="172" spans="1:7" ht="30.75" customHeight="1" x14ac:dyDescent="0.25">
      <c r="A172" s="15" t="s">
        <v>71</v>
      </c>
      <c r="B172" s="14" t="s">
        <v>175</v>
      </c>
      <c r="C172" s="17" t="s">
        <v>163</v>
      </c>
      <c r="D172" s="17"/>
      <c r="E172" s="17"/>
      <c r="F172" s="31">
        <f>F173+F177+F181</f>
        <v>24152.899999999998</v>
      </c>
      <c r="G172" s="6"/>
    </row>
    <row r="173" spans="1:7" ht="77.45" customHeight="1" x14ac:dyDescent="0.25">
      <c r="A173" s="24" t="s">
        <v>220</v>
      </c>
      <c r="B173" s="23" t="s">
        <v>175</v>
      </c>
      <c r="C173" s="17" t="s">
        <v>163</v>
      </c>
      <c r="D173" s="17" t="s">
        <v>219</v>
      </c>
      <c r="E173" s="17"/>
      <c r="F173" s="31">
        <f>F174</f>
        <v>2610</v>
      </c>
      <c r="G173" s="6"/>
    </row>
    <row r="174" spans="1:7" ht="79.150000000000006" customHeight="1" x14ac:dyDescent="0.25">
      <c r="A174" s="24" t="s">
        <v>221</v>
      </c>
      <c r="B174" s="23" t="s">
        <v>175</v>
      </c>
      <c r="C174" s="17" t="s">
        <v>163</v>
      </c>
      <c r="D174" s="17" t="s">
        <v>218</v>
      </c>
      <c r="E174" s="17"/>
      <c r="F174" s="31">
        <f>F175</f>
        <v>2610</v>
      </c>
      <c r="G174" s="6"/>
    </row>
    <row r="175" spans="1:7" ht="76.5" customHeight="1" x14ac:dyDescent="0.25">
      <c r="A175" s="47" t="s">
        <v>72</v>
      </c>
      <c r="B175" s="14" t="s">
        <v>175</v>
      </c>
      <c r="C175" s="17" t="s">
        <v>163</v>
      </c>
      <c r="D175" s="17" t="s">
        <v>73</v>
      </c>
      <c r="E175" s="17"/>
      <c r="F175" s="31">
        <f>F176</f>
        <v>2610</v>
      </c>
      <c r="G175" s="6"/>
    </row>
    <row r="176" spans="1:7" ht="73.150000000000006" customHeight="1" x14ac:dyDescent="0.25">
      <c r="A176" s="15" t="s">
        <v>74</v>
      </c>
      <c r="B176" s="14" t="s">
        <v>175</v>
      </c>
      <c r="C176" s="17" t="s">
        <v>163</v>
      </c>
      <c r="D176" s="17" t="s">
        <v>73</v>
      </c>
      <c r="E176" s="17">
        <v>600</v>
      </c>
      <c r="F176" s="31">
        <v>2610</v>
      </c>
      <c r="G176" s="6"/>
    </row>
    <row r="177" spans="1:7" ht="73.150000000000006" customHeight="1" x14ac:dyDescent="0.25">
      <c r="A177" s="59" t="s">
        <v>408</v>
      </c>
      <c r="B177" s="14" t="s">
        <v>175</v>
      </c>
      <c r="C177" s="14" t="s">
        <v>163</v>
      </c>
      <c r="D177" s="14" t="s">
        <v>407</v>
      </c>
      <c r="E177" s="14"/>
      <c r="F177" s="32">
        <f>F178</f>
        <v>21224.6</v>
      </c>
      <c r="G177" s="6"/>
    </row>
    <row r="178" spans="1:7" ht="64.150000000000006" customHeight="1" x14ac:dyDescent="0.25">
      <c r="A178" s="60" t="s">
        <v>426</v>
      </c>
      <c r="B178" s="14" t="s">
        <v>175</v>
      </c>
      <c r="C178" s="14" t="s">
        <v>163</v>
      </c>
      <c r="D178" s="14" t="s">
        <v>418</v>
      </c>
      <c r="E178" s="14"/>
      <c r="F178" s="32">
        <f>F179</f>
        <v>21224.6</v>
      </c>
      <c r="G178" s="6"/>
    </row>
    <row r="179" spans="1:7" ht="73.150000000000006" customHeight="1" x14ac:dyDescent="0.25">
      <c r="A179" s="16" t="s">
        <v>385</v>
      </c>
      <c r="B179" s="14" t="s">
        <v>175</v>
      </c>
      <c r="C179" s="14" t="s">
        <v>163</v>
      </c>
      <c r="D179" s="14" t="s">
        <v>419</v>
      </c>
      <c r="E179" s="14"/>
      <c r="F179" s="32">
        <f>F180</f>
        <v>21224.6</v>
      </c>
      <c r="G179" s="6"/>
    </row>
    <row r="180" spans="1:7" ht="73.150000000000006" customHeight="1" x14ac:dyDescent="0.25">
      <c r="A180" s="16" t="s">
        <v>417</v>
      </c>
      <c r="B180" s="14" t="s">
        <v>175</v>
      </c>
      <c r="C180" s="14" t="s">
        <v>163</v>
      </c>
      <c r="D180" s="14" t="s">
        <v>419</v>
      </c>
      <c r="E180" s="14" t="s">
        <v>420</v>
      </c>
      <c r="F180" s="32">
        <v>21224.6</v>
      </c>
      <c r="G180" s="6"/>
    </row>
    <row r="181" spans="1:7" ht="73.150000000000006" customHeight="1" x14ac:dyDescent="0.25">
      <c r="A181" s="15" t="s">
        <v>29</v>
      </c>
      <c r="B181" s="14" t="s">
        <v>175</v>
      </c>
      <c r="C181" s="17" t="s">
        <v>163</v>
      </c>
      <c r="D181" s="17" t="s">
        <v>12</v>
      </c>
      <c r="E181" s="14"/>
      <c r="F181" s="32">
        <f>F182</f>
        <v>318.3</v>
      </c>
      <c r="G181" s="6"/>
    </row>
    <row r="182" spans="1:7" ht="42.6" customHeight="1" x14ac:dyDescent="0.25">
      <c r="A182" s="16" t="s">
        <v>430</v>
      </c>
      <c r="B182" s="14" t="s">
        <v>175</v>
      </c>
      <c r="C182" s="14" t="s">
        <v>163</v>
      </c>
      <c r="D182" s="14" t="s">
        <v>429</v>
      </c>
      <c r="E182" s="14"/>
      <c r="F182" s="32">
        <f>F183</f>
        <v>318.3</v>
      </c>
      <c r="G182" s="6"/>
    </row>
    <row r="183" spans="1:7" ht="48" customHeight="1" x14ac:dyDescent="0.25">
      <c r="A183" s="15" t="s">
        <v>57</v>
      </c>
      <c r="B183" s="14" t="s">
        <v>175</v>
      </c>
      <c r="C183" s="14" t="s">
        <v>163</v>
      </c>
      <c r="D183" s="14" t="s">
        <v>429</v>
      </c>
      <c r="E183" s="14" t="s">
        <v>183</v>
      </c>
      <c r="F183" s="32">
        <v>318.3</v>
      </c>
      <c r="G183" s="6"/>
    </row>
    <row r="184" spans="1:7" ht="47.45" customHeight="1" x14ac:dyDescent="0.25">
      <c r="A184" s="43" t="s">
        <v>355</v>
      </c>
      <c r="B184" s="14" t="s">
        <v>175</v>
      </c>
      <c r="C184" s="14" t="s">
        <v>164</v>
      </c>
      <c r="D184" s="14"/>
      <c r="E184" s="14"/>
      <c r="F184" s="31">
        <f>F185</f>
        <v>1561.7</v>
      </c>
      <c r="G184" s="6"/>
    </row>
    <row r="185" spans="1:7" ht="55.15" customHeight="1" x14ac:dyDescent="0.25">
      <c r="A185" s="15" t="s">
        <v>158</v>
      </c>
      <c r="B185" s="14" t="s">
        <v>175</v>
      </c>
      <c r="C185" s="14" t="s">
        <v>164</v>
      </c>
      <c r="D185" s="14" t="s">
        <v>12</v>
      </c>
      <c r="E185" s="14"/>
      <c r="F185" s="31">
        <f>F186+F188</f>
        <v>1561.7</v>
      </c>
      <c r="G185" s="6"/>
    </row>
    <row r="186" spans="1:7" ht="102.75" customHeight="1" x14ac:dyDescent="0.25">
      <c r="A186" s="43" t="s">
        <v>369</v>
      </c>
      <c r="B186" s="14" t="s">
        <v>175</v>
      </c>
      <c r="C186" s="17" t="s">
        <v>164</v>
      </c>
      <c r="D186" s="17" t="s">
        <v>303</v>
      </c>
      <c r="E186" s="14"/>
      <c r="F186" s="31">
        <f>F187</f>
        <v>1113.5</v>
      </c>
      <c r="G186" s="6"/>
    </row>
    <row r="187" spans="1:7" ht="56.25" customHeight="1" x14ac:dyDescent="0.25">
      <c r="A187" s="15" t="s">
        <v>38</v>
      </c>
      <c r="B187" s="14" t="s">
        <v>175</v>
      </c>
      <c r="C187" s="17" t="s">
        <v>164</v>
      </c>
      <c r="D187" s="17" t="s">
        <v>303</v>
      </c>
      <c r="E187" s="17" t="s">
        <v>186</v>
      </c>
      <c r="F187" s="31">
        <v>1113.5</v>
      </c>
      <c r="G187" s="6"/>
    </row>
    <row r="188" spans="1:7" ht="108" customHeight="1" x14ac:dyDescent="0.25">
      <c r="A188" s="15" t="s">
        <v>202</v>
      </c>
      <c r="B188" s="14" t="s">
        <v>175</v>
      </c>
      <c r="C188" s="17" t="s">
        <v>164</v>
      </c>
      <c r="D188" s="17" t="s">
        <v>210</v>
      </c>
      <c r="E188" s="17"/>
      <c r="F188" s="31">
        <f>F189</f>
        <v>448.2</v>
      </c>
      <c r="G188" s="6"/>
    </row>
    <row r="189" spans="1:7" ht="56.25" customHeight="1" x14ac:dyDescent="0.25">
      <c r="A189" s="15" t="s">
        <v>38</v>
      </c>
      <c r="B189" s="14" t="s">
        <v>175</v>
      </c>
      <c r="C189" s="17" t="s">
        <v>164</v>
      </c>
      <c r="D189" s="17" t="s">
        <v>210</v>
      </c>
      <c r="E189" s="17" t="s">
        <v>186</v>
      </c>
      <c r="F189" s="31">
        <v>448.2</v>
      </c>
      <c r="G189" s="6"/>
    </row>
    <row r="190" spans="1:7" ht="33" customHeight="1" x14ac:dyDescent="0.25">
      <c r="A190" s="15" t="s">
        <v>75</v>
      </c>
      <c r="B190" s="14" t="s">
        <v>175</v>
      </c>
      <c r="C190" s="17" t="s">
        <v>165</v>
      </c>
      <c r="D190" s="18"/>
      <c r="E190" s="18"/>
      <c r="F190" s="31">
        <f>F195+F197+F192</f>
        <v>24935.3</v>
      </c>
      <c r="G190" s="6"/>
    </row>
    <row r="191" spans="1:7" ht="54.6" customHeight="1" x14ac:dyDescent="0.25">
      <c r="A191" s="15" t="s">
        <v>408</v>
      </c>
      <c r="B191" s="14" t="s">
        <v>175</v>
      </c>
      <c r="C191" s="17" t="s">
        <v>165</v>
      </c>
      <c r="D191" s="17" t="s">
        <v>407</v>
      </c>
      <c r="E191" s="18"/>
      <c r="F191" s="31">
        <f>F192</f>
        <v>2028.6</v>
      </c>
      <c r="G191" s="6"/>
    </row>
    <row r="192" spans="1:7" ht="65.45" customHeight="1" x14ac:dyDescent="0.25">
      <c r="A192" s="55" t="s">
        <v>404</v>
      </c>
      <c r="B192" s="14" t="s">
        <v>175</v>
      </c>
      <c r="C192" s="17" t="s">
        <v>165</v>
      </c>
      <c r="D192" s="17" t="s">
        <v>405</v>
      </c>
      <c r="E192" s="18"/>
      <c r="F192" s="31">
        <f>F193</f>
        <v>2028.6</v>
      </c>
      <c r="G192" s="6"/>
    </row>
    <row r="193" spans="1:7" ht="61.15" customHeight="1" x14ac:dyDescent="0.25">
      <c r="A193" s="15" t="s">
        <v>385</v>
      </c>
      <c r="B193" s="14" t="s">
        <v>175</v>
      </c>
      <c r="C193" s="17" t="s">
        <v>165</v>
      </c>
      <c r="D193" s="17" t="s">
        <v>384</v>
      </c>
      <c r="E193" s="18"/>
      <c r="F193" s="31">
        <f>F194</f>
        <v>2028.6</v>
      </c>
      <c r="G193" s="6"/>
    </row>
    <row r="194" spans="1:7" ht="42" customHeight="1" x14ac:dyDescent="0.25">
      <c r="A194" s="15" t="s">
        <v>57</v>
      </c>
      <c r="B194" s="14" t="s">
        <v>175</v>
      </c>
      <c r="C194" s="17" t="s">
        <v>165</v>
      </c>
      <c r="D194" s="17" t="s">
        <v>384</v>
      </c>
      <c r="E194" s="17" t="s">
        <v>183</v>
      </c>
      <c r="F194" s="31">
        <v>2028.6</v>
      </c>
      <c r="G194" s="6"/>
    </row>
    <row r="195" spans="1:7" ht="50.25" customHeight="1" x14ac:dyDescent="0.25">
      <c r="A195" s="16" t="s">
        <v>222</v>
      </c>
      <c r="B195" s="14" t="s">
        <v>175</v>
      </c>
      <c r="C195" s="17" t="s">
        <v>165</v>
      </c>
      <c r="D195" s="17" t="s">
        <v>76</v>
      </c>
      <c r="E195" s="17"/>
      <c r="F195" s="31">
        <f>F196</f>
        <v>200</v>
      </c>
      <c r="G195" s="6"/>
    </row>
    <row r="196" spans="1:7" ht="54.6" customHeight="1" x14ac:dyDescent="0.25">
      <c r="A196" s="15" t="s">
        <v>57</v>
      </c>
      <c r="B196" s="14" t="s">
        <v>175</v>
      </c>
      <c r="C196" s="17" t="s">
        <v>165</v>
      </c>
      <c r="D196" s="17" t="s">
        <v>76</v>
      </c>
      <c r="E196" s="17">
        <v>200</v>
      </c>
      <c r="F196" s="31">
        <v>200</v>
      </c>
      <c r="G196" s="9"/>
    </row>
    <row r="197" spans="1:7" ht="54.6" customHeight="1" x14ac:dyDescent="0.25">
      <c r="A197" s="15" t="s">
        <v>29</v>
      </c>
      <c r="B197" s="14" t="s">
        <v>175</v>
      </c>
      <c r="C197" s="17" t="s">
        <v>165</v>
      </c>
      <c r="D197" s="17" t="s">
        <v>12</v>
      </c>
      <c r="E197" s="17"/>
      <c r="F197" s="31">
        <f>F198+F200+F202+F204</f>
        <v>22706.7</v>
      </c>
      <c r="G197" s="9"/>
    </row>
    <row r="198" spans="1:7" ht="99.6" customHeight="1" x14ac:dyDescent="0.25">
      <c r="A198" s="16" t="s">
        <v>311</v>
      </c>
      <c r="B198" s="14" t="s">
        <v>175</v>
      </c>
      <c r="C198" s="17" t="s">
        <v>165</v>
      </c>
      <c r="D198" s="14" t="s">
        <v>280</v>
      </c>
      <c r="E198" s="14"/>
      <c r="F198" s="44">
        <f>F199</f>
        <v>1872.2</v>
      </c>
      <c r="G198" s="9"/>
    </row>
    <row r="199" spans="1:7" ht="54.6" customHeight="1" x14ac:dyDescent="0.25">
      <c r="A199" s="16" t="s">
        <v>38</v>
      </c>
      <c r="B199" s="14" t="s">
        <v>175</v>
      </c>
      <c r="C199" s="17" t="s">
        <v>165</v>
      </c>
      <c r="D199" s="14" t="s">
        <v>280</v>
      </c>
      <c r="E199" s="14" t="s">
        <v>186</v>
      </c>
      <c r="F199" s="32">
        <v>1872.2</v>
      </c>
      <c r="G199" s="9"/>
    </row>
    <row r="200" spans="1:7" ht="96.6" customHeight="1" x14ac:dyDescent="0.25">
      <c r="A200" s="16" t="s">
        <v>341</v>
      </c>
      <c r="B200" s="14" t="s">
        <v>175</v>
      </c>
      <c r="C200" s="17" t="s">
        <v>165</v>
      </c>
      <c r="D200" s="14" t="s">
        <v>303</v>
      </c>
      <c r="E200" s="14"/>
      <c r="F200" s="32">
        <f>F201</f>
        <v>8117.9</v>
      </c>
      <c r="G200" s="9"/>
    </row>
    <row r="201" spans="1:7" ht="54.6" customHeight="1" x14ac:dyDescent="0.25">
      <c r="A201" s="16" t="s">
        <v>38</v>
      </c>
      <c r="B201" s="14" t="s">
        <v>175</v>
      </c>
      <c r="C201" s="17" t="s">
        <v>165</v>
      </c>
      <c r="D201" s="14" t="s">
        <v>303</v>
      </c>
      <c r="E201" s="14" t="s">
        <v>186</v>
      </c>
      <c r="F201" s="32">
        <v>8117.9</v>
      </c>
      <c r="G201" s="9"/>
    </row>
    <row r="202" spans="1:7" ht="107.45" customHeight="1" x14ac:dyDescent="0.25">
      <c r="A202" s="22" t="s">
        <v>202</v>
      </c>
      <c r="B202" s="14" t="s">
        <v>175</v>
      </c>
      <c r="C202" s="17" t="s">
        <v>165</v>
      </c>
      <c r="D202" s="14" t="s">
        <v>210</v>
      </c>
      <c r="E202" s="14"/>
      <c r="F202" s="44">
        <f>F203</f>
        <v>8356.6</v>
      </c>
      <c r="G202" s="9"/>
    </row>
    <row r="203" spans="1:7" ht="54.6" customHeight="1" x14ac:dyDescent="0.25">
      <c r="A203" s="15" t="s">
        <v>38</v>
      </c>
      <c r="B203" s="14" t="s">
        <v>175</v>
      </c>
      <c r="C203" s="17" t="s">
        <v>165</v>
      </c>
      <c r="D203" s="14" t="s">
        <v>210</v>
      </c>
      <c r="E203" s="14" t="s">
        <v>186</v>
      </c>
      <c r="F203" s="44">
        <v>8356.6</v>
      </c>
      <c r="G203" s="9"/>
    </row>
    <row r="204" spans="1:7" ht="71.45" customHeight="1" x14ac:dyDescent="0.25">
      <c r="A204" s="15" t="s">
        <v>383</v>
      </c>
      <c r="B204" s="14" t="s">
        <v>175</v>
      </c>
      <c r="C204" s="17" t="s">
        <v>165</v>
      </c>
      <c r="D204" s="14" t="s">
        <v>382</v>
      </c>
      <c r="E204" s="14"/>
      <c r="F204" s="44">
        <f>F205</f>
        <v>4360</v>
      </c>
      <c r="G204" s="9"/>
    </row>
    <row r="205" spans="1:7" ht="54.6" customHeight="1" x14ac:dyDescent="0.25">
      <c r="A205" s="15" t="s">
        <v>38</v>
      </c>
      <c r="B205" s="14" t="s">
        <v>175</v>
      </c>
      <c r="C205" s="17" t="s">
        <v>165</v>
      </c>
      <c r="D205" s="14" t="s">
        <v>382</v>
      </c>
      <c r="E205" s="14" t="s">
        <v>186</v>
      </c>
      <c r="F205" s="44">
        <v>4360</v>
      </c>
      <c r="G205" s="9"/>
    </row>
    <row r="206" spans="1:7" ht="33" customHeight="1" x14ac:dyDescent="0.25">
      <c r="A206" s="21" t="s">
        <v>77</v>
      </c>
      <c r="B206" s="14" t="s">
        <v>167</v>
      </c>
      <c r="C206" s="17" t="s">
        <v>195</v>
      </c>
      <c r="D206" s="17"/>
      <c r="E206" s="17"/>
      <c r="F206" s="31">
        <f>F207</f>
        <v>1224.5</v>
      </c>
      <c r="G206" s="6"/>
    </row>
    <row r="207" spans="1:7" ht="48.75" customHeight="1" x14ac:dyDescent="0.25">
      <c r="A207" s="15" t="s">
        <v>78</v>
      </c>
      <c r="B207" s="17" t="s">
        <v>167</v>
      </c>
      <c r="C207" s="17" t="s">
        <v>165</v>
      </c>
      <c r="D207" s="17"/>
      <c r="E207" s="17"/>
      <c r="F207" s="31">
        <f>F208+F212</f>
        <v>1224.5</v>
      </c>
      <c r="G207" s="6"/>
    </row>
    <row r="208" spans="1:7" ht="112.9" customHeight="1" x14ac:dyDescent="0.25">
      <c r="A208" s="15" t="s">
        <v>223</v>
      </c>
      <c r="B208" s="17" t="s">
        <v>167</v>
      </c>
      <c r="C208" s="17" t="s">
        <v>165</v>
      </c>
      <c r="D208" s="17" t="s">
        <v>79</v>
      </c>
      <c r="E208" s="17"/>
      <c r="F208" s="31">
        <f>F209</f>
        <v>258.89999999999998</v>
      </c>
      <c r="G208" s="6"/>
    </row>
    <row r="209" spans="1:7" ht="53.25" customHeight="1" x14ac:dyDescent="0.25">
      <c r="A209" s="15" t="s">
        <v>80</v>
      </c>
      <c r="B209" s="17" t="s">
        <v>167</v>
      </c>
      <c r="C209" s="17" t="s">
        <v>165</v>
      </c>
      <c r="D209" s="17" t="s">
        <v>81</v>
      </c>
      <c r="E209" s="17"/>
      <c r="F209" s="31">
        <f>F210</f>
        <v>258.89999999999998</v>
      </c>
      <c r="G209" s="6"/>
    </row>
    <row r="210" spans="1:7" ht="46.5" customHeight="1" x14ac:dyDescent="0.25">
      <c r="A210" s="15" t="s">
        <v>82</v>
      </c>
      <c r="B210" s="17" t="s">
        <v>167</v>
      </c>
      <c r="C210" s="17" t="s">
        <v>165</v>
      </c>
      <c r="D210" s="17" t="s">
        <v>83</v>
      </c>
      <c r="E210" s="17"/>
      <c r="F210" s="31">
        <f>F211</f>
        <v>258.89999999999998</v>
      </c>
      <c r="G210" s="6"/>
    </row>
    <row r="211" spans="1:7" ht="41.25" customHeight="1" x14ac:dyDescent="0.25">
      <c r="A211" s="15" t="s">
        <v>57</v>
      </c>
      <c r="B211" s="17" t="s">
        <v>167</v>
      </c>
      <c r="C211" s="17" t="s">
        <v>165</v>
      </c>
      <c r="D211" s="17" t="s">
        <v>83</v>
      </c>
      <c r="E211" s="17">
        <v>200</v>
      </c>
      <c r="F211" s="31">
        <v>258.89999999999998</v>
      </c>
      <c r="G211" s="6"/>
    </row>
    <row r="212" spans="1:7" ht="41.25" customHeight="1" x14ac:dyDescent="0.25">
      <c r="A212" s="16" t="s">
        <v>158</v>
      </c>
      <c r="B212" s="14" t="s">
        <v>167</v>
      </c>
      <c r="C212" s="14" t="s">
        <v>165</v>
      </c>
      <c r="D212" s="14" t="s">
        <v>12</v>
      </c>
      <c r="E212" s="14"/>
      <c r="F212" s="32">
        <f>F213</f>
        <v>965.6</v>
      </c>
      <c r="G212" s="6"/>
    </row>
    <row r="213" spans="1:7" ht="114.75" customHeight="1" x14ac:dyDescent="0.25">
      <c r="A213" s="16" t="s">
        <v>202</v>
      </c>
      <c r="B213" s="14" t="s">
        <v>167</v>
      </c>
      <c r="C213" s="14" t="s">
        <v>165</v>
      </c>
      <c r="D213" s="14" t="s">
        <v>210</v>
      </c>
      <c r="E213" s="14"/>
      <c r="F213" s="32">
        <f>F214</f>
        <v>965.6</v>
      </c>
      <c r="G213" s="6"/>
    </row>
    <row r="214" spans="1:7" ht="41.25" customHeight="1" x14ac:dyDescent="0.25">
      <c r="A214" s="16" t="s">
        <v>159</v>
      </c>
      <c r="B214" s="14" t="s">
        <v>167</v>
      </c>
      <c r="C214" s="14" t="s">
        <v>165</v>
      </c>
      <c r="D214" s="14" t="s">
        <v>210</v>
      </c>
      <c r="E214" s="14" t="s">
        <v>186</v>
      </c>
      <c r="F214" s="32">
        <v>965.6</v>
      </c>
      <c r="G214" s="6"/>
    </row>
    <row r="215" spans="1:7" ht="31.5" customHeight="1" x14ac:dyDescent="0.25">
      <c r="A215" s="21" t="s">
        <v>84</v>
      </c>
      <c r="B215" s="17" t="s">
        <v>177</v>
      </c>
      <c r="C215" s="17" t="s">
        <v>195</v>
      </c>
      <c r="D215" s="17"/>
      <c r="E215" s="17"/>
      <c r="F215" s="31">
        <f>F216+F228+F261+F276+F249</f>
        <v>855918.8</v>
      </c>
      <c r="G215" s="6"/>
    </row>
    <row r="216" spans="1:7" ht="33" customHeight="1" x14ac:dyDescent="0.25">
      <c r="A216" s="15" t="s">
        <v>85</v>
      </c>
      <c r="B216" s="14" t="s">
        <v>177</v>
      </c>
      <c r="C216" s="14" t="s">
        <v>163</v>
      </c>
      <c r="D216" s="14"/>
      <c r="E216" s="14"/>
      <c r="F216" s="31">
        <f>F217</f>
        <v>217315.80000000002</v>
      </c>
      <c r="G216" s="6"/>
    </row>
    <row r="217" spans="1:7" ht="84" customHeight="1" x14ac:dyDescent="0.25">
      <c r="A217" s="15" t="s">
        <v>224</v>
      </c>
      <c r="B217" s="14" t="s">
        <v>177</v>
      </c>
      <c r="C217" s="14" t="s">
        <v>163</v>
      </c>
      <c r="D217" s="14" t="s">
        <v>86</v>
      </c>
      <c r="E217" s="14"/>
      <c r="F217" s="31">
        <f>F218</f>
        <v>217315.80000000002</v>
      </c>
      <c r="G217" s="9"/>
    </row>
    <row r="218" spans="1:7" ht="66" customHeight="1" x14ac:dyDescent="0.25">
      <c r="A218" s="15" t="s">
        <v>225</v>
      </c>
      <c r="B218" s="14" t="s">
        <v>177</v>
      </c>
      <c r="C218" s="14" t="s">
        <v>163</v>
      </c>
      <c r="D218" s="14" t="s">
        <v>87</v>
      </c>
      <c r="E218" s="14"/>
      <c r="F218" s="31">
        <f>F219+F222+F224+F226</f>
        <v>217315.80000000002</v>
      </c>
      <c r="G218" s="6"/>
    </row>
    <row r="219" spans="1:7" ht="44.25" customHeight="1" x14ac:dyDescent="0.25">
      <c r="A219" s="15" t="s">
        <v>88</v>
      </c>
      <c r="B219" s="14" t="s">
        <v>177</v>
      </c>
      <c r="C219" s="14" t="s">
        <v>163</v>
      </c>
      <c r="D219" s="14" t="s">
        <v>89</v>
      </c>
      <c r="E219" s="14"/>
      <c r="F219" s="31">
        <f>F220</f>
        <v>49412.800000000003</v>
      </c>
      <c r="G219" s="6"/>
    </row>
    <row r="220" spans="1:7" ht="48.75" customHeight="1" x14ac:dyDescent="0.25">
      <c r="A220" s="15" t="s">
        <v>90</v>
      </c>
      <c r="B220" s="14" t="s">
        <v>177</v>
      </c>
      <c r="C220" s="14" t="s">
        <v>163</v>
      </c>
      <c r="D220" s="14" t="s">
        <v>91</v>
      </c>
      <c r="E220" s="14"/>
      <c r="F220" s="31">
        <f>F221</f>
        <v>49412.800000000003</v>
      </c>
      <c r="G220" s="6"/>
    </row>
    <row r="221" spans="1:7" ht="83.25" customHeight="1" x14ac:dyDescent="0.25">
      <c r="A221" s="15" t="s">
        <v>74</v>
      </c>
      <c r="B221" s="14" t="s">
        <v>177</v>
      </c>
      <c r="C221" s="14" t="s">
        <v>163</v>
      </c>
      <c r="D221" s="14" t="s">
        <v>91</v>
      </c>
      <c r="E221" s="14">
        <v>600</v>
      </c>
      <c r="F221" s="31">
        <v>49412.800000000003</v>
      </c>
      <c r="G221" s="6"/>
    </row>
    <row r="222" spans="1:7" ht="64.5" customHeight="1" x14ac:dyDescent="0.25">
      <c r="A222" s="16" t="s">
        <v>281</v>
      </c>
      <c r="B222" s="14" t="s">
        <v>177</v>
      </c>
      <c r="C222" s="14" t="s">
        <v>163</v>
      </c>
      <c r="D222" s="14" t="s">
        <v>282</v>
      </c>
      <c r="E222" s="14"/>
      <c r="F222" s="32">
        <f>F223</f>
        <v>82080.800000000003</v>
      </c>
      <c r="G222" s="6"/>
    </row>
    <row r="223" spans="1:7" ht="66" customHeight="1" x14ac:dyDescent="0.25">
      <c r="A223" s="16" t="s">
        <v>74</v>
      </c>
      <c r="B223" s="14" t="s">
        <v>177</v>
      </c>
      <c r="C223" s="14" t="s">
        <v>163</v>
      </c>
      <c r="D223" s="14" t="s">
        <v>282</v>
      </c>
      <c r="E223" s="14" t="s">
        <v>191</v>
      </c>
      <c r="F223" s="32">
        <v>82080.800000000003</v>
      </c>
      <c r="G223" s="6"/>
    </row>
    <row r="224" spans="1:7" ht="120.6" customHeight="1" x14ac:dyDescent="0.25">
      <c r="A224" s="15" t="s">
        <v>312</v>
      </c>
      <c r="B224" s="14" t="s">
        <v>177</v>
      </c>
      <c r="C224" s="14" t="s">
        <v>163</v>
      </c>
      <c r="D224" s="14" t="s">
        <v>92</v>
      </c>
      <c r="E224" s="14"/>
      <c r="F224" s="31">
        <f>F225</f>
        <v>85756</v>
      </c>
      <c r="G224" s="6"/>
    </row>
    <row r="225" spans="1:7" ht="75.75" customHeight="1" x14ac:dyDescent="0.25">
      <c r="A225" s="15" t="s">
        <v>74</v>
      </c>
      <c r="B225" s="14" t="s">
        <v>177</v>
      </c>
      <c r="C225" s="14" t="s">
        <v>163</v>
      </c>
      <c r="D225" s="14" t="s">
        <v>92</v>
      </c>
      <c r="E225" s="14">
        <v>600</v>
      </c>
      <c r="F225" s="31">
        <v>85756</v>
      </c>
      <c r="G225" s="6"/>
    </row>
    <row r="226" spans="1:7" ht="75.75" customHeight="1" x14ac:dyDescent="0.25">
      <c r="A226" s="15" t="s">
        <v>357</v>
      </c>
      <c r="B226" s="14" t="s">
        <v>177</v>
      </c>
      <c r="C226" s="14" t="s">
        <v>163</v>
      </c>
      <c r="D226" s="14" t="s">
        <v>356</v>
      </c>
      <c r="E226" s="14"/>
      <c r="F226" s="31">
        <f>F227</f>
        <v>66.2</v>
      </c>
      <c r="G226" s="6"/>
    </row>
    <row r="227" spans="1:7" ht="75.75" customHeight="1" x14ac:dyDescent="0.25">
      <c r="A227" s="16" t="s">
        <v>74</v>
      </c>
      <c r="B227" s="14" t="s">
        <v>177</v>
      </c>
      <c r="C227" s="14" t="s">
        <v>163</v>
      </c>
      <c r="D227" s="14" t="s">
        <v>356</v>
      </c>
      <c r="E227" s="14" t="s">
        <v>191</v>
      </c>
      <c r="F227" s="31">
        <v>66.2</v>
      </c>
      <c r="G227" s="6"/>
    </row>
    <row r="228" spans="1:7" ht="27" customHeight="1" x14ac:dyDescent="0.25">
      <c r="A228" s="15" t="s">
        <v>93</v>
      </c>
      <c r="B228" s="14" t="s">
        <v>177</v>
      </c>
      <c r="C228" s="14" t="s">
        <v>164</v>
      </c>
      <c r="D228" s="14"/>
      <c r="E228" s="14"/>
      <c r="F228" s="31">
        <f>F229</f>
        <v>544593</v>
      </c>
      <c r="G228" s="6"/>
    </row>
    <row r="229" spans="1:7" ht="76.5" customHeight="1" x14ac:dyDescent="0.25">
      <c r="A229" s="15" t="s">
        <v>226</v>
      </c>
      <c r="B229" s="14" t="s">
        <v>177</v>
      </c>
      <c r="C229" s="14" t="s">
        <v>164</v>
      </c>
      <c r="D229" s="14" t="s">
        <v>86</v>
      </c>
      <c r="E229" s="14"/>
      <c r="F229" s="31">
        <f>F230</f>
        <v>544593</v>
      </c>
      <c r="G229" s="9"/>
    </row>
    <row r="230" spans="1:7" ht="64.5" customHeight="1" x14ac:dyDescent="0.25">
      <c r="A230" s="15" t="s">
        <v>227</v>
      </c>
      <c r="B230" s="14" t="s">
        <v>177</v>
      </c>
      <c r="C230" s="14" t="s">
        <v>164</v>
      </c>
      <c r="D230" s="14" t="s">
        <v>94</v>
      </c>
      <c r="E230" s="14"/>
      <c r="F230" s="31">
        <f>F234+F239+F231+F244</f>
        <v>544593</v>
      </c>
      <c r="G230" s="6"/>
    </row>
    <row r="231" spans="1:7" ht="64.5" customHeight="1" x14ac:dyDescent="0.25">
      <c r="A231" s="15" t="s">
        <v>358</v>
      </c>
      <c r="B231" s="14" t="s">
        <v>177</v>
      </c>
      <c r="C231" s="14" t="s">
        <v>164</v>
      </c>
      <c r="D231" s="14" t="s">
        <v>359</v>
      </c>
      <c r="E231" s="14"/>
      <c r="F231" s="31">
        <f>F232</f>
        <v>320.3</v>
      </c>
      <c r="G231" s="6"/>
    </row>
    <row r="232" spans="1:7" ht="73.5" customHeight="1" x14ac:dyDescent="0.25">
      <c r="A232" s="15" t="s">
        <v>360</v>
      </c>
      <c r="B232" s="14" t="s">
        <v>177</v>
      </c>
      <c r="C232" s="14" t="s">
        <v>164</v>
      </c>
      <c r="D232" s="14" t="s">
        <v>361</v>
      </c>
      <c r="E232" s="14"/>
      <c r="F232" s="31">
        <f>F233</f>
        <v>320.3</v>
      </c>
      <c r="G232" s="6"/>
    </row>
    <row r="233" spans="1:7" ht="64.5" customHeight="1" x14ac:dyDescent="0.25">
      <c r="A233" s="15" t="s">
        <v>74</v>
      </c>
      <c r="B233" s="14" t="s">
        <v>177</v>
      </c>
      <c r="C233" s="14" t="s">
        <v>164</v>
      </c>
      <c r="D233" s="14" t="s">
        <v>361</v>
      </c>
      <c r="E233" s="14" t="s">
        <v>191</v>
      </c>
      <c r="F233" s="31">
        <v>320.3</v>
      </c>
      <c r="G233" s="6"/>
    </row>
    <row r="234" spans="1:7" ht="44.25" customHeight="1" x14ac:dyDescent="0.25">
      <c r="A234" s="15" t="s">
        <v>95</v>
      </c>
      <c r="B234" s="14" t="s">
        <v>177</v>
      </c>
      <c r="C234" s="14" t="s">
        <v>164</v>
      </c>
      <c r="D234" s="14" t="s">
        <v>96</v>
      </c>
      <c r="E234" s="14"/>
      <c r="F234" s="31">
        <f>F235+F237</f>
        <v>247302.59999999998</v>
      </c>
      <c r="G234" s="6"/>
    </row>
    <row r="235" spans="1:7" ht="60.75" customHeight="1" x14ac:dyDescent="0.25">
      <c r="A235" s="15" t="s">
        <v>97</v>
      </c>
      <c r="B235" s="14" t="s">
        <v>177</v>
      </c>
      <c r="C235" s="14" t="s">
        <v>164</v>
      </c>
      <c r="D235" s="14" t="s">
        <v>98</v>
      </c>
      <c r="E235" s="14"/>
      <c r="F235" s="31">
        <f>F236</f>
        <v>66940.800000000003</v>
      </c>
      <c r="G235" s="6"/>
    </row>
    <row r="236" spans="1:7" ht="87" customHeight="1" x14ac:dyDescent="0.25">
      <c r="A236" s="15" t="s">
        <v>74</v>
      </c>
      <c r="B236" s="14" t="s">
        <v>177</v>
      </c>
      <c r="C236" s="14" t="s">
        <v>164</v>
      </c>
      <c r="D236" s="14" t="s">
        <v>98</v>
      </c>
      <c r="E236" s="14">
        <v>600</v>
      </c>
      <c r="F236" s="31">
        <v>66940.800000000003</v>
      </c>
      <c r="G236" s="6"/>
    </row>
    <row r="237" spans="1:7" ht="87" customHeight="1" x14ac:dyDescent="0.25">
      <c r="A237" s="16" t="s">
        <v>283</v>
      </c>
      <c r="B237" s="14" t="s">
        <v>177</v>
      </c>
      <c r="C237" s="14" t="s">
        <v>164</v>
      </c>
      <c r="D237" s="14" t="s">
        <v>284</v>
      </c>
      <c r="E237" s="14"/>
      <c r="F237" s="32">
        <f>F238</f>
        <v>180361.8</v>
      </c>
      <c r="G237" s="6"/>
    </row>
    <row r="238" spans="1:7" ht="87" customHeight="1" x14ac:dyDescent="0.25">
      <c r="A238" s="16" t="s">
        <v>74</v>
      </c>
      <c r="B238" s="14" t="s">
        <v>177</v>
      </c>
      <c r="C238" s="14" t="s">
        <v>164</v>
      </c>
      <c r="D238" s="14" t="s">
        <v>284</v>
      </c>
      <c r="E238" s="14">
        <v>600</v>
      </c>
      <c r="F238" s="32">
        <v>180361.8</v>
      </c>
      <c r="G238" s="6"/>
    </row>
    <row r="239" spans="1:7" ht="162.75" customHeight="1" x14ac:dyDescent="0.25">
      <c r="A239" s="15" t="s">
        <v>313</v>
      </c>
      <c r="B239" s="14" t="s">
        <v>177</v>
      </c>
      <c r="C239" s="14" t="s">
        <v>164</v>
      </c>
      <c r="D239" s="17" t="s">
        <v>99</v>
      </c>
      <c r="E239" s="17"/>
      <c r="F239" s="31">
        <f>F240+F242</f>
        <v>285945.5</v>
      </c>
      <c r="G239" s="6"/>
    </row>
    <row r="240" spans="1:7" ht="163.5" customHeight="1" x14ac:dyDescent="0.25">
      <c r="A240" s="15" t="s">
        <v>314</v>
      </c>
      <c r="B240" s="14" t="s">
        <v>177</v>
      </c>
      <c r="C240" s="14" t="s">
        <v>164</v>
      </c>
      <c r="D240" s="17" t="s">
        <v>100</v>
      </c>
      <c r="E240" s="17"/>
      <c r="F240" s="31">
        <f>F241</f>
        <v>274305.59999999998</v>
      </c>
      <c r="G240" s="6"/>
    </row>
    <row r="241" spans="1:7" ht="73.5" customHeight="1" x14ac:dyDescent="0.25">
      <c r="A241" s="15" t="s">
        <v>74</v>
      </c>
      <c r="B241" s="14" t="s">
        <v>177</v>
      </c>
      <c r="C241" s="14" t="s">
        <v>164</v>
      </c>
      <c r="D241" s="17" t="s">
        <v>100</v>
      </c>
      <c r="E241" s="17">
        <v>600</v>
      </c>
      <c r="F241" s="31">
        <v>274305.59999999998</v>
      </c>
      <c r="G241" s="6"/>
    </row>
    <row r="242" spans="1:7" ht="204" customHeight="1" x14ac:dyDescent="0.25">
      <c r="A242" s="57" t="s">
        <v>387</v>
      </c>
      <c r="B242" s="14" t="s">
        <v>177</v>
      </c>
      <c r="C242" s="14" t="s">
        <v>164</v>
      </c>
      <c r="D242" s="17" t="s">
        <v>386</v>
      </c>
      <c r="E242" s="17"/>
      <c r="F242" s="31">
        <f>F243</f>
        <v>11639.9</v>
      </c>
      <c r="G242" s="6"/>
    </row>
    <row r="243" spans="1:7" ht="73.5" customHeight="1" x14ac:dyDescent="0.25">
      <c r="A243" s="15" t="s">
        <v>74</v>
      </c>
      <c r="B243" s="14" t="s">
        <v>177</v>
      </c>
      <c r="C243" s="14" t="s">
        <v>164</v>
      </c>
      <c r="D243" s="17" t="s">
        <v>386</v>
      </c>
      <c r="E243" s="17" t="s">
        <v>191</v>
      </c>
      <c r="F243" s="31">
        <v>11639.9</v>
      </c>
      <c r="G243" s="6"/>
    </row>
    <row r="244" spans="1:7" ht="63.6" customHeight="1" x14ac:dyDescent="0.25">
      <c r="A244" s="55" t="s">
        <v>406</v>
      </c>
      <c r="B244" s="14" t="s">
        <v>177</v>
      </c>
      <c r="C244" s="14" t="s">
        <v>164</v>
      </c>
      <c r="D244" s="17" t="s">
        <v>392</v>
      </c>
      <c r="E244" s="17"/>
      <c r="F244" s="31">
        <f>F245+F247</f>
        <v>11024.6</v>
      </c>
      <c r="G244" s="6"/>
    </row>
    <row r="245" spans="1:7" ht="105.6" customHeight="1" x14ac:dyDescent="0.25">
      <c r="A245" s="15" t="s">
        <v>389</v>
      </c>
      <c r="B245" s="14" t="s">
        <v>177</v>
      </c>
      <c r="C245" s="14" t="s">
        <v>164</v>
      </c>
      <c r="D245" s="17" t="s">
        <v>388</v>
      </c>
      <c r="E245" s="17"/>
      <c r="F245" s="31">
        <v>211.5</v>
      </c>
      <c r="G245" s="6"/>
    </row>
    <row r="246" spans="1:7" ht="73.5" customHeight="1" x14ac:dyDescent="0.25">
      <c r="A246" s="16" t="s">
        <v>18</v>
      </c>
      <c r="B246" s="14" t="s">
        <v>177</v>
      </c>
      <c r="C246" s="14" t="s">
        <v>164</v>
      </c>
      <c r="D246" s="17" t="s">
        <v>388</v>
      </c>
      <c r="E246" s="17" t="s">
        <v>183</v>
      </c>
      <c r="F246" s="31">
        <v>211.5</v>
      </c>
      <c r="G246" s="6"/>
    </row>
    <row r="247" spans="1:7" ht="90.6" customHeight="1" x14ac:dyDescent="0.25">
      <c r="A247" s="16" t="s">
        <v>391</v>
      </c>
      <c r="B247" s="14" t="s">
        <v>177</v>
      </c>
      <c r="C247" s="14" t="s">
        <v>164</v>
      </c>
      <c r="D247" s="17" t="s">
        <v>390</v>
      </c>
      <c r="E247" s="17"/>
      <c r="F247" s="31">
        <f>F248</f>
        <v>10813.1</v>
      </c>
      <c r="G247" s="6"/>
    </row>
    <row r="248" spans="1:7" ht="73.5" customHeight="1" x14ac:dyDescent="0.25">
      <c r="A248" s="15" t="s">
        <v>74</v>
      </c>
      <c r="B248" s="14" t="s">
        <v>177</v>
      </c>
      <c r="C248" s="14" t="s">
        <v>164</v>
      </c>
      <c r="D248" s="17" t="s">
        <v>390</v>
      </c>
      <c r="E248" s="17" t="s">
        <v>191</v>
      </c>
      <c r="F248" s="31">
        <v>10813.1</v>
      </c>
      <c r="G248" s="6"/>
    </row>
    <row r="249" spans="1:7" ht="54" customHeight="1" x14ac:dyDescent="0.25">
      <c r="A249" s="15" t="s">
        <v>315</v>
      </c>
      <c r="B249" s="14" t="s">
        <v>177</v>
      </c>
      <c r="C249" s="14" t="s">
        <v>165</v>
      </c>
      <c r="D249" s="17"/>
      <c r="E249" s="17"/>
      <c r="F249" s="31">
        <f>F251</f>
        <v>59718.599999999991</v>
      </c>
      <c r="G249" s="6"/>
    </row>
    <row r="250" spans="1:7" ht="68.45" customHeight="1" x14ac:dyDescent="0.25">
      <c r="A250" s="15" t="s">
        <v>226</v>
      </c>
      <c r="B250" s="14" t="s">
        <v>177</v>
      </c>
      <c r="C250" s="14" t="s">
        <v>165</v>
      </c>
      <c r="D250" s="17" t="s">
        <v>86</v>
      </c>
      <c r="E250" s="17"/>
      <c r="F250" s="31">
        <f>F251</f>
        <v>59718.599999999991</v>
      </c>
      <c r="G250" s="6"/>
    </row>
    <row r="251" spans="1:7" ht="62.25" customHeight="1" x14ac:dyDescent="0.25">
      <c r="A251" s="15" t="s">
        <v>228</v>
      </c>
      <c r="B251" s="14" t="s">
        <v>177</v>
      </c>
      <c r="C251" s="14" t="s">
        <v>165</v>
      </c>
      <c r="D251" s="17" t="s">
        <v>101</v>
      </c>
      <c r="E251" s="17"/>
      <c r="F251" s="31">
        <f>F252+F259</f>
        <v>59718.599999999991</v>
      </c>
      <c r="G251" s="6"/>
    </row>
    <row r="252" spans="1:7" ht="62.25" customHeight="1" x14ac:dyDescent="0.25">
      <c r="A252" s="15" t="s">
        <v>102</v>
      </c>
      <c r="B252" s="14" t="s">
        <v>177</v>
      </c>
      <c r="C252" s="14" t="s">
        <v>165</v>
      </c>
      <c r="D252" s="17" t="s">
        <v>103</v>
      </c>
      <c r="E252" s="17"/>
      <c r="F252" s="31">
        <f>F253+F255+F257</f>
        <v>59681.399999999994</v>
      </c>
      <c r="G252" s="6"/>
    </row>
    <row r="253" spans="1:7" ht="106.5" customHeight="1" x14ac:dyDescent="0.25">
      <c r="A253" s="15" t="s">
        <v>104</v>
      </c>
      <c r="B253" s="14" t="s">
        <v>177</v>
      </c>
      <c r="C253" s="14" t="s">
        <v>165</v>
      </c>
      <c r="D253" s="17" t="s">
        <v>105</v>
      </c>
      <c r="E253" s="17"/>
      <c r="F253" s="31">
        <f>F254</f>
        <v>6884.6</v>
      </c>
      <c r="G253" s="6"/>
    </row>
    <row r="254" spans="1:7" ht="74.25" customHeight="1" x14ac:dyDescent="0.25">
      <c r="A254" s="15" t="s">
        <v>74</v>
      </c>
      <c r="B254" s="14" t="s">
        <v>177</v>
      </c>
      <c r="C254" s="14" t="s">
        <v>165</v>
      </c>
      <c r="D254" s="17" t="s">
        <v>105</v>
      </c>
      <c r="E254" s="17">
        <v>600</v>
      </c>
      <c r="F254" s="31">
        <v>6884.6</v>
      </c>
      <c r="G254" s="6"/>
    </row>
    <row r="255" spans="1:7" ht="117" customHeight="1" x14ac:dyDescent="0.25">
      <c r="A255" s="15" t="s">
        <v>106</v>
      </c>
      <c r="B255" s="14" t="s">
        <v>177</v>
      </c>
      <c r="C255" s="14" t="s">
        <v>165</v>
      </c>
      <c r="D255" s="17" t="s">
        <v>107</v>
      </c>
      <c r="E255" s="17"/>
      <c r="F255" s="31">
        <f>F256</f>
        <v>7313.6</v>
      </c>
      <c r="G255" s="6"/>
    </row>
    <row r="256" spans="1:7" ht="72.75" customHeight="1" x14ac:dyDescent="0.25">
      <c r="A256" s="15" t="s">
        <v>74</v>
      </c>
      <c r="B256" s="14" t="s">
        <v>177</v>
      </c>
      <c r="C256" s="14" t="s">
        <v>165</v>
      </c>
      <c r="D256" s="17" t="s">
        <v>107</v>
      </c>
      <c r="E256" s="17">
        <v>600</v>
      </c>
      <c r="F256" s="31">
        <v>7313.6</v>
      </c>
      <c r="G256" s="6"/>
    </row>
    <row r="257" spans="1:7" ht="90" customHeight="1" x14ac:dyDescent="0.25">
      <c r="A257" s="16" t="s">
        <v>285</v>
      </c>
      <c r="B257" s="14" t="s">
        <v>177</v>
      </c>
      <c r="C257" s="14" t="s">
        <v>165</v>
      </c>
      <c r="D257" s="14" t="s">
        <v>286</v>
      </c>
      <c r="E257" s="14"/>
      <c r="F257" s="32">
        <f>F258</f>
        <v>45483.199999999997</v>
      </c>
      <c r="G257" s="6"/>
    </row>
    <row r="258" spans="1:7" ht="70.5" customHeight="1" x14ac:dyDescent="0.25">
      <c r="A258" s="16" t="s">
        <v>74</v>
      </c>
      <c r="B258" s="14" t="s">
        <v>177</v>
      </c>
      <c r="C258" s="14" t="s">
        <v>165</v>
      </c>
      <c r="D258" s="14" t="s">
        <v>286</v>
      </c>
      <c r="E258" s="14">
        <v>600</v>
      </c>
      <c r="F258" s="32">
        <v>45483.199999999997</v>
      </c>
      <c r="G258" s="6"/>
    </row>
    <row r="259" spans="1:7" ht="93.75" customHeight="1" x14ac:dyDescent="0.25">
      <c r="A259" s="16" t="s">
        <v>363</v>
      </c>
      <c r="B259" s="14" t="s">
        <v>177</v>
      </c>
      <c r="C259" s="14" t="s">
        <v>165</v>
      </c>
      <c r="D259" s="14" t="s">
        <v>362</v>
      </c>
      <c r="E259" s="14"/>
      <c r="F259" s="41">
        <f>F260</f>
        <v>37.200000000000003</v>
      </c>
      <c r="G259" s="6"/>
    </row>
    <row r="260" spans="1:7" ht="70.5" customHeight="1" x14ac:dyDescent="0.25">
      <c r="A260" s="16" t="s">
        <v>74</v>
      </c>
      <c r="B260" s="14" t="s">
        <v>177</v>
      </c>
      <c r="C260" s="14" t="s">
        <v>165</v>
      </c>
      <c r="D260" s="14" t="s">
        <v>362</v>
      </c>
      <c r="E260" s="14">
        <v>600</v>
      </c>
      <c r="F260" s="41">
        <v>37.200000000000003</v>
      </c>
      <c r="G260" s="6"/>
    </row>
    <row r="261" spans="1:7" ht="51.75" customHeight="1" x14ac:dyDescent="0.25">
      <c r="A261" s="16" t="s">
        <v>108</v>
      </c>
      <c r="B261" s="14" t="s">
        <v>177</v>
      </c>
      <c r="C261" s="14" t="s">
        <v>177</v>
      </c>
      <c r="D261" s="14"/>
      <c r="E261" s="17"/>
      <c r="F261" s="52">
        <f>F264+F268+F271+F274</f>
        <v>2870.9</v>
      </c>
      <c r="G261" s="6"/>
    </row>
    <row r="262" spans="1:7" ht="61.9" customHeight="1" x14ac:dyDescent="0.25">
      <c r="A262" s="24" t="s">
        <v>316</v>
      </c>
      <c r="B262" s="14" t="s">
        <v>177</v>
      </c>
      <c r="C262" s="14" t="s">
        <v>177</v>
      </c>
      <c r="D262" s="50" t="s">
        <v>317</v>
      </c>
      <c r="E262" s="51"/>
      <c r="F262" s="35">
        <f>F263</f>
        <v>589.80000000000007</v>
      </c>
      <c r="G262" s="6"/>
    </row>
    <row r="263" spans="1:7" ht="73.900000000000006" customHeight="1" x14ac:dyDescent="0.25">
      <c r="A263" s="24" t="s">
        <v>318</v>
      </c>
      <c r="B263" s="14" t="s">
        <v>177</v>
      </c>
      <c r="C263" s="14" t="s">
        <v>177</v>
      </c>
      <c r="D263" s="50" t="s">
        <v>319</v>
      </c>
      <c r="E263" s="51"/>
      <c r="F263" s="32">
        <f>F264</f>
        <v>589.80000000000007</v>
      </c>
      <c r="G263" s="6"/>
    </row>
    <row r="264" spans="1:7" ht="71.45" customHeight="1" x14ac:dyDescent="0.25">
      <c r="A264" s="48" t="s">
        <v>232</v>
      </c>
      <c r="B264" s="34" t="s">
        <v>177</v>
      </c>
      <c r="C264" s="34" t="s">
        <v>177</v>
      </c>
      <c r="D264" s="34" t="s">
        <v>287</v>
      </c>
      <c r="E264" s="49"/>
      <c r="F264" s="35">
        <f>F265+F266</f>
        <v>589.80000000000007</v>
      </c>
      <c r="G264" s="6"/>
    </row>
    <row r="265" spans="1:7" ht="60.6" customHeight="1" x14ac:dyDescent="0.25">
      <c r="A265" s="16" t="s">
        <v>18</v>
      </c>
      <c r="B265" s="14" t="s">
        <v>177</v>
      </c>
      <c r="C265" s="14" t="s">
        <v>177</v>
      </c>
      <c r="D265" s="14" t="s">
        <v>287</v>
      </c>
      <c r="E265" s="14" t="s">
        <v>183</v>
      </c>
      <c r="F265" s="32">
        <v>84.7</v>
      </c>
      <c r="G265" s="6"/>
    </row>
    <row r="266" spans="1:7" ht="60.6" customHeight="1" x14ac:dyDescent="0.25">
      <c r="A266" s="16" t="s">
        <v>74</v>
      </c>
      <c r="B266" s="14" t="s">
        <v>177</v>
      </c>
      <c r="C266" s="14" t="s">
        <v>177</v>
      </c>
      <c r="D266" s="14" t="s">
        <v>287</v>
      </c>
      <c r="E266" s="14" t="s">
        <v>191</v>
      </c>
      <c r="F266" s="32">
        <v>505.1</v>
      </c>
      <c r="G266" s="6"/>
    </row>
    <row r="267" spans="1:7" ht="66" customHeight="1" x14ac:dyDescent="0.25">
      <c r="A267" s="24" t="s">
        <v>321</v>
      </c>
      <c r="B267" s="14" t="s">
        <v>177</v>
      </c>
      <c r="C267" s="14" t="s">
        <v>177</v>
      </c>
      <c r="D267" s="14" t="s">
        <v>320</v>
      </c>
      <c r="E267" s="14"/>
      <c r="F267" s="32">
        <v>1573.9</v>
      </c>
      <c r="G267" s="6"/>
    </row>
    <row r="268" spans="1:7" ht="57.6" customHeight="1" x14ac:dyDescent="0.25">
      <c r="A268" s="42" t="s">
        <v>109</v>
      </c>
      <c r="B268" s="38" t="s">
        <v>177</v>
      </c>
      <c r="C268" s="38" t="s">
        <v>177</v>
      </c>
      <c r="D268" s="38" t="s">
        <v>289</v>
      </c>
      <c r="E268" s="40"/>
      <c r="F268" s="32">
        <f>F269+F270</f>
        <v>1167.5999999999999</v>
      </c>
      <c r="G268" s="6"/>
    </row>
    <row r="269" spans="1:7" ht="97.15" customHeight="1" x14ac:dyDescent="0.25">
      <c r="A269" s="43" t="s">
        <v>15</v>
      </c>
      <c r="B269" s="38" t="s">
        <v>177</v>
      </c>
      <c r="C269" s="38" t="s">
        <v>177</v>
      </c>
      <c r="D269" s="38" t="s">
        <v>289</v>
      </c>
      <c r="E269" s="38" t="s">
        <v>193</v>
      </c>
      <c r="F269" s="32">
        <v>376.6</v>
      </c>
      <c r="G269" s="6"/>
    </row>
    <row r="270" spans="1:7" ht="45" customHeight="1" x14ac:dyDescent="0.25">
      <c r="A270" s="43" t="s">
        <v>18</v>
      </c>
      <c r="B270" s="38" t="s">
        <v>177</v>
      </c>
      <c r="C270" s="38" t="s">
        <v>177</v>
      </c>
      <c r="D270" s="38" t="s">
        <v>289</v>
      </c>
      <c r="E270" s="38" t="s">
        <v>183</v>
      </c>
      <c r="F270" s="32">
        <v>791</v>
      </c>
      <c r="G270" s="6"/>
    </row>
    <row r="271" spans="1:7" ht="58.15" customHeight="1" x14ac:dyDescent="0.25">
      <c r="A271" s="43" t="s">
        <v>288</v>
      </c>
      <c r="B271" s="38" t="s">
        <v>177</v>
      </c>
      <c r="C271" s="38" t="s">
        <v>177</v>
      </c>
      <c r="D271" s="38" t="s">
        <v>290</v>
      </c>
      <c r="E271" s="38"/>
      <c r="F271" s="32">
        <f>F272</f>
        <v>1007.6</v>
      </c>
      <c r="G271" s="6"/>
    </row>
    <row r="272" spans="1:7" ht="48" customHeight="1" x14ac:dyDescent="0.25">
      <c r="A272" s="43" t="s">
        <v>74</v>
      </c>
      <c r="B272" s="38" t="s">
        <v>177</v>
      </c>
      <c r="C272" s="38" t="s">
        <v>177</v>
      </c>
      <c r="D272" s="38" t="s">
        <v>290</v>
      </c>
      <c r="E272" s="38" t="s">
        <v>191</v>
      </c>
      <c r="F272" s="32">
        <v>1007.6</v>
      </c>
      <c r="G272" s="6"/>
    </row>
    <row r="273" spans="1:7" ht="78.599999999999994" customHeight="1" x14ac:dyDescent="0.25">
      <c r="A273" s="25" t="s">
        <v>323</v>
      </c>
      <c r="B273" s="38" t="s">
        <v>177</v>
      </c>
      <c r="C273" s="38" t="s">
        <v>177</v>
      </c>
      <c r="D273" s="38" t="s">
        <v>322</v>
      </c>
      <c r="E273" s="38"/>
      <c r="F273" s="32">
        <f>F274</f>
        <v>105.9</v>
      </c>
      <c r="G273" s="6"/>
    </row>
    <row r="274" spans="1:7" ht="42.75" customHeight="1" x14ac:dyDescent="0.25">
      <c r="A274" s="43" t="s">
        <v>124</v>
      </c>
      <c r="B274" s="38" t="s">
        <v>177</v>
      </c>
      <c r="C274" s="38" t="s">
        <v>177</v>
      </c>
      <c r="D274" s="38" t="s">
        <v>291</v>
      </c>
      <c r="E274" s="38"/>
      <c r="F274" s="32">
        <f>F275</f>
        <v>105.9</v>
      </c>
      <c r="G274" s="6"/>
    </row>
    <row r="275" spans="1:7" ht="74.25" customHeight="1" x14ac:dyDescent="0.25">
      <c r="A275" s="43" t="s">
        <v>74</v>
      </c>
      <c r="B275" s="38" t="s">
        <v>177</v>
      </c>
      <c r="C275" s="38" t="s">
        <v>177</v>
      </c>
      <c r="D275" s="38" t="s">
        <v>291</v>
      </c>
      <c r="E275" s="38" t="s">
        <v>191</v>
      </c>
      <c r="F275" s="32">
        <v>105.9</v>
      </c>
      <c r="G275" s="6"/>
    </row>
    <row r="276" spans="1:7" ht="45" customHeight="1" x14ac:dyDescent="0.25">
      <c r="A276" s="15" t="s">
        <v>176</v>
      </c>
      <c r="B276" s="14" t="s">
        <v>177</v>
      </c>
      <c r="C276" s="14" t="s">
        <v>172</v>
      </c>
      <c r="D276" s="17"/>
      <c r="E276" s="14"/>
      <c r="F276" s="31">
        <f>F280+F290+F293+F277</f>
        <v>31420.5</v>
      </c>
      <c r="G276" s="6"/>
    </row>
    <row r="277" spans="1:7" ht="43.9" customHeight="1" x14ac:dyDescent="0.25">
      <c r="A277" s="55" t="s">
        <v>225</v>
      </c>
      <c r="B277" s="14" t="s">
        <v>177</v>
      </c>
      <c r="C277" s="14" t="s">
        <v>172</v>
      </c>
      <c r="D277" s="14" t="s">
        <v>87</v>
      </c>
      <c r="E277" s="14"/>
      <c r="F277" s="32">
        <f>F278</f>
        <v>500</v>
      </c>
      <c r="G277" s="6"/>
    </row>
    <row r="278" spans="1:7" ht="76.5" customHeight="1" x14ac:dyDescent="0.25">
      <c r="A278" s="16" t="s">
        <v>395</v>
      </c>
      <c r="B278" s="14" t="s">
        <v>177</v>
      </c>
      <c r="C278" s="14" t="s">
        <v>172</v>
      </c>
      <c r="D278" s="14" t="s">
        <v>424</v>
      </c>
      <c r="E278" s="14"/>
      <c r="F278" s="32">
        <f>F279</f>
        <v>500</v>
      </c>
      <c r="G278" s="6"/>
    </row>
    <row r="279" spans="1:7" ht="73.5" customHeight="1" x14ac:dyDescent="0.25">
      <c r="A279" s="16" t="s">
        <v>74</v>
      </c>
      <c r="B279" s="14" t="s">
        <v>177</v>
      </c>
      <c r="C279" s="14" t="s">
        <v>172</v>
      </c>
      <c r="D279" s="14" t="s">
        <v>424</v>
      </c>
      <c r="E279" s="14" t="s">
        <v>191</v>
      </c>
      <c r="F279" s="32">
        <v>500</v>
      </c>
      <c r="G279" s="6"/>
    </row>
    <row r="280" spans="1:7" ht="39" customHeight="1" x14ac:dyDescent="0.25">
      <c r="A280" s="15" t="s">
        <v>427</v>
      </c>
      <c r="B280" s="14" t="s">
        <v>177</v>
      </c>
      <c r="C280" s="14" t="s">
        <v>172</v>
      </c>
      <c r="D280" s="17" t="s">
        <v>94</v>
      </c>
      <c r="E280" s="14"/>
      <c r="F280" s="31">
        <f>F281+F284</f>
        <v>6628.4</v>
      </c>
      <c r="G280" s="6"/>
    </row>
    <row r="281" spans="1:7" ht="87.75" customHeight="1" x14ac:dyDescent="0.25">
      <c r="A281" s="15" t="s">
        <v>324</v>
      </c>
      <c r="B281" s="14" t="s">
        <v>177</v>
      </c>
      <c r="C281" s="17" t="s">
        <v>172</v>
      </c>
      <c r="D281" s="17" t="s">
        <v>110</v>
      </c>
      <c r="E281" s="17"/>
      <c r="F281" s="31">
        <f>F282+F283</f>
        <v>4745.7</v>
      </c>
      <c r="G281" s="6"/>
    </row>
    <row r="282" spans="1:7" ht="141.75" customHeight="1" x14ac:dyDescent="0.25">
      <c r="A282" s="15" t="s">
        <v>111</v>
      </c>
      <c r="B282" s="14" t="s">
        <v>177</v>
      </c>
      <c r="C282" s="17" t="s">
        <v>172</v>
      </c>
      <c r="D282" s="17" t="s">
        <v>110</v>
      </c>
      <c r="E282" s="17">
        <v>100</v>
      </c>
      <c r="F282" s="31">
        <v>4218.5</v>
      </c>
      <c r="G282" s="6"/>
    </row>
    <row r="283" spans="1:7" ht="56.25" customHeight="1" x14ac:dyDescent="0.25">
      <c r="A283" s="15" t="s">
        <v>57</v>
      </c>
      <c r="B283" s="14" t="s">
        <v>177</v>
      </c>
      <c r="C283" s="17" t="s">
        <v>172</v>
      </c>
      <c r="D283" s="17" t="s">
        <v>110</v>
      </c>
      <c r="E283" s="17">
        <v>200</v>
      </c>
      <c r="F283" s="31">
        <v>527.20000000000005</v>
      </c>
      <c r="G283" s="6"/>
    </row>
    <row r="284" spans="1:7" ht="70.150000000000006" customHeight="1" x14ac:dyDescent="0.25">
      <c r="A284" s="15" t="s">
        <v>393</v>
      </c>
      <c r="B284" s="14" t="s">
        <v>177</v>
      </c>
      <c r="C284" s="17" t="s">
        <v>172</v>
      </c>
      <c r="D284" s="17" t="s">
        <v>392</v>
      </c>
      <c r="E284" s="17"/>
      <c r="F284" s="31">
        <f>F285+F288</f>
        <v>1882.7</v>
      </c>
      <c r="G284" s="6"/>
    </row>
    <row r="285" spans="1:7" ht="56.25" customHeight="1" x14ac:dyDescent="0.25">
      <c r="A285" s="15" t="s">
        <v>395</v>
      </c>
      <c r="B285" s="14" t="s">
        <v>177</v>
      </c>
      <c r="C285" s="17" t="s">
        <v>172</v>
      </c>
      <c r="D285" s="17" t="s">
        <v>394</v>
      </c>
      <c r="E285" s="17"/>
      <c r="F285" s="31">
        <f>F286+F287</f>
        <v>1828.4</v>
      </c>
      <c r="G285" s="6"/>
    </row>
    <row r="286" spans="1:7" ht="117" customHeight="1" x14ac:dyDescent="0.25">
      <c r="A286" s="15" t="s">
        <v>111</v>
      </c>
      <c r="B286" s="14" t="s">
        <v>177</v>
      </c>
      <c r="C286" s="17" t="s">
        <v>172</v>
      </c>
      <c r="D286" s="17" t="s">
        <v>394</v>
      </c>
      <c r="E286" s="17" t="s">
        <v>193</v>
      </c>
      <c r="F286" s="31">
        <v>1145.7</v>
      </c>
      <c r="G286" s="6"/>
    </row>
    <row r="287" spans="1:7" ht="69.599999999999994" customHeight="1" x14ac:dyDescent="0.25">
      <c r="A287" s="16" t="s">
        <v>74</v>
      </c>
      <c r="B287" s="14" t="s">
        <v>177</v>
      </c>
      <c r="C287" s="17" t="s">
        <v>172</v>
      </c>
      <c r="D287" s="17" t="s">
        <v>394</v>
      </c>
      <c r="E287" s="17" t="s">
        <v>191</v>
      </c>
      <c r="F287" s="31">
        <v>682.7</v>
      </c>
      <c r="G287" s="6"/>
    </row>
    <row r="288" spans="1:7" ht="49.15" customHeight="1" x14ac:dyDescent="0.25">
      <c r="A288" s="16" t="s">
        <v>109</v>
      </c>
      <c r="B288" s="14" t="s">
        <v>177</v>
      </c>
      <c r="C288" s="17" t="s">
        <v>172</v>
      </c>
      <c r="D288" s="17" t="s">
        <v>431</v>
      </c>
      <c r="E288" s="17"/>
      <c r="F288" s="31">
        <f>F289</f>
        <v>54.3</v>
      </c>
      <c r="G288" s="6"/>
    </row>
    <row r="289" spans="1:7" ht="55.15" customHeight="1" x14ac:dyDescent="0.25">
      <c r="A289" s="16" t="s">
        <v>74</v>
      </c>
      <c r="B289" s="14" t="s">
        <v>177</v>
      </c>
      <c r="C289" s="17" t="s">
        <v>172</v>
      </c>
      <c r="D289" s="17" t="s">
        <v>431</v>
      </c>
      <c r="E289" s="17" t="s">
        <v>191</v>
      </c>
      <c r="F289" s="31">
        <v>54.3</v>
      </c>
      <c r="G289" s="6"/>
    </row>
    <row r="290" spans="1:7" ht="70.900000000000006" customHeight="1" x14ac:dyDescent="0.25">
      <c r="A290" s="55" t="s">
        <v>428</v>
      </c>
      <c r="B290" s="14" t="s">
        <v>177</v>
      </c>
      <c r="C290" s="14" t="s">
        <v>172</v>
      </c>
      <c r="D290" s="14" t="s">
        <v>422</v>
      </c>
      <c r="E290" s="14"/>
      <c r="F290" s="32">
        <f>F291</f>
        <v>3270</v>
      </c>
      <c r="G290" s="6"/>
    </row>
    <row r="291" spans="1:7" ht="73.5" customHeight="1" x14ac:dyDescent="0.25">
      <c r="A291" s="16" t="s">
        <v>421</v>
      </c>
      <c r="B291" s="14" t="s">
        <v>177</v>
      </c>
      <c r="C291" s="14" t="s">
        <v>172</v>
      </c>
      <c r="D291" s="14" t="s">
        <v>423</v>
      </c>
      <c r="E291" s="14"/>
      <c r="F291" s="32">
        <f>F292</f>
        <v>3270</v>
      </c>
      <c r="G291" s="6"/>
    </row>
    <row r="292" spans="1:7" ht="70.5" customHeight="1" x14ac:dyDescent="0.25">
      <c r="A292" s="16" t="s">
        <v>150</v>
      </c>
      <c r="B292" s="14" t="s">
        <v>177</v>
      </c>
      <c r="C292" s="14" t="s">
        <v>172</v>
      </c>
      <c r="D292" s="14" t="s">
        <v>423</v>
      </c>
      <c r="E292" s="14" t="s">
        <v>246</v>
      </c>
      <c r="F292" s="32">
        <v>3270</v>
      </c>
      <c r="G292" s="6"/>
    </row>
    <row r="293" spans="1:7" ht="123" customHeight="1" x14ac:dyDescent="0.25">
      <c r="A293" s="15" t="s">
        <v>233</v>
      </c>
      <c r="B293" s="14" t="s">
        <v>177</v>
      </c>
      <c r="C293" s="17" t="s">
        <v>172</v>
      </c>
      <c r="D293" s="17" t="s">
        <v>112</v>
      </c>
      <c r="E293" s="17"/>
      <c r="F293" s="31">
        <f>F294</f>
        <v>21022.1</v>
      </c>
      <c r="G293" s="6"/>
    </row>
    <row r="294" spans="1:7" ht="122.25" customHeight="1" x14ac:dyDescent="0.25">
      <c r="A294" s="15" t="s">
        <v>113</v>
      </c>
      <c r="B294" s="14" t="s">
        <v>177</v>
      </c>
      <c r="C294" s="17" t="s">
        <v>172</v>
      </c>
      <c r="D294" s="17" t="s">
        <v>114</v>
      </c>
      <c r="E294" s="17"/>
      <c r="F294" s="31">
        <f>F295+F296+F297</f>
        <v>21022.1</v>
      </c>
      <c r="G294" s="6"/>
    </row>
    <row r="295" spans="1:7" ht="126.75" customHeight="1" x14ac:dyDescent="0.25">
      <c r="A295" s="15" t="s">
        <v>15</v>
      </c>
      <c r="B295" s="14" t="s">
        <v>177</v>
      </c>
      <c r="C295" s="17" t="s">
        <v>172</v>
      </c>
      <c r="D295" s="14" t="s">
        <v>114</v>
      </c>
      <c r="E295" s="14">
        <v>100</v>
      </c>
      <c r="F295" s="31">
        <v>11253.9</v>
      </c>
      <c r="G295" s="6"/>
    </row>
    <row r="296" spans="1:7" ht="63.75" customHeight="1" x14ac:dyDescent="0.25">
      <c r="A296" s="15" t="s">
        <v>18</v>
      </c>
      <c r="B296" s="14" t="s">
        <v>177</v>
      </c>
      <c r="C296" s="17" t="s">
        <v>172</v>
      </c>
      <c r="D296" s="14" t="s">
        <v>114</v>
      </c>
      <c r="E296" s="14">
        <v>200</v>
      </c>
      <c r="F296" s="31">
        <v>9736.2999999999993</v>
      </c>
      <c r="G296" s="6"/>
    </row>
    <row r="297" spans="1:7" ht="36" customHeight="1" x14ac:dyDescent="0.25">
      <c r="A297" s="15" t="s">
        <v>19</v>
      </c>
      <c r="B297" s="14" t="s">
        <v>177</v>
      </c>
      <c r="C297" s="17" t="s">
        <v>172</v>
      </c>
      <c r="D297" s="14" t="s">
        <v>114</v>
      </c>
      <c r="E297" s="14">
        <v>800</v>
      </c>
      <c r="F297" s="31">
        <v>31.9</v>
      </c>
      <c r="G297" s="6"/>
    </row>
    <row r="298" spans="1:7" ht="29.25" customHeight="1" x14ac:dyDescent="0.25">
      <c r="A298" s="21" t="s">
        <v>115</v>
      </c>
      <c r="B298" s="14" t="s">
        <v>178</v>
      </c>
      <c r="C298" s="14" t="s">
        <v>195</v>
      </c>
      <c r="D298" s="26"/>
      <c r="E298" s="26"/>
      <c r="F298" s="31">
        <f>F299+F342</f>
        <v>128969.79999999999</v>
      </c>
      <c r="G298" s="6"/>
    </row>
    <row r="299" spans="1:7" ht="29.25" customHeight="1" x14ac:dyDescent="0.25">
      <c r="A299" s="15" t="s">
        <v>116</v>
      </c>
      <c r="B299" s="14" t="s">
        <v>178</v>
      </c>
      <c r="C299" s="14" t="s">
        <v>163</v>
      </c>
      <c r="D299" s="14"/>
      <c r="E299" s="14"/>
      <c r="F299" s="31">
        <f>F300+F305+F309+F331+F339+F335+F317</f>
        <v>126079.9</v>
      </c>
      <c r="G299" s="6"/>
    </row>
    <row r="300" spans="1:7" ht="93" customHeight="1" x14ac:dyDescent="0.25">
      <c r="A300" s="15" t="s">
        <v>236</v>
      </c>
      <c r="B300" s="14" t="s">
        <v>178</v>
      </c>
      <c r="C300" s="14" t="s">
        <v>163</v>
      </c>
      <c r="D300" s="14" t="s">
        <v>308</v>
      </c>
      <c r="E300" s="14"/>
      <c r="F300" s="31">
        <f>F301</f>
        <v>398.8</v>
      </c>
      <c r="G300" s="6"/>
    </row>
    <row r="301" spans="1:7" ht="70.150000000000006" customHeight="1" x14ac:dyDescent="0.25">
      <c r="A301" s="15" t="s">
        <v>123</v>
      </c>
      <c r="B301" s="14" t="s">
        <v>178</v>
      </c>
      <c r="C301" s="14" t="s">
        <v>163</v>
      </c>
      <c r="D301" s="14" t="s">
        <v>308</v>
      </c>
      <c r="E301" s="14"/>
      <c r="F301" s="31">
        <f>F302</f>
        <v>398.8</v>
      </c>
      <c r="G301" s="6"/>
    </row>
    <row r="302" spans="1:7" ht="36" customHeight="1" x14ac:dyDescent="0.25">
      <c r="A302" s="15" t="s">
        <v>124</v>
      </c>
      <c r="B302" s="14" t="s">
        <v>178</v>
      </c>
      <c r="C302" s="14" t="s">
        <v>163</v>
      </c>
      <c r="D302" s="14" t="s">
        <v>185</v>
      </c>
      <c r="E302" s="14"/>
      <c r="F302" s="31">
        <f>F303+F304</f>
        <v>398.8</v>
      </c>
      <c r="G302" s="6"/>
    </row>
    <row r="303" spans="1:7" ht="64.900000000000006" customHeight="1" x14ac:dyDescent="0.25">
      <c r="A303" s="15" t="s">
        <v>125</v>
      </c>
      <c r="B303" s="14" t="s">
        <v>178</v>
      </c>
      <c r="C303" s="14" t="s">
        <v>163</v>
      </c>
      <c r="D303" s="14" t="s">
        <v>185</v>
      </c>
      <c r="E303" s="14">
        <v>200</v>
      </c>
      <c r="F303" s="31">
        <v>362.2</v>
      </c>
      <c r="G303" s="6"/>
    </row>
    <row r="304" spans="1:7" ht="58.15" customHeight="1" x14ac:dyDescent="0.25">
      <c r="A304" s="15" t="s">
        <v>74</v>
      </c>
      <c r="B304" s="14" t="s">
        <v>178</v>
      </c>
      <c r="C304" s="14" t="s">
        <v>163</v>
      </c>
      <c r="D304" s="14" t="s">
        <v>185</v>
      </c>
      <c r="E304" s="14" t="s">
        <v>191</v>
      </c>
      <c r="F304" s="31">
        <v>36.6</v>
      </c>
      <c r="G304" s="6"/>
    </row>
    <row r="305" spans="1:7" ht="58.15" customHeight="1" x14ac:dyDescent="0.25">
      <c r="A305" s="15" t="s">
        <v>237</v>
      </c>
      <c r="B305" s="14" t="s">
        <v>178</v>
      </c>
      <c r="C305" s="14" t="s">
        <v>163</v>
      </c>
      <c r="D305" s="14" t="s">
        <v>364</v>
      </c>
      <c r="E305" s="14"/>
      <c r="F305" s="31">
        <f>F306</f>
        <v>31</v>
      </c>
      <c r="G305" s="6"/>
    </row>
    <row r="306" spans="1:7" ht="58.15" customHeight="1" x14ac:dyDescent="0.25">
      <c r="A306" s="15" t="s">
        <v>126</v>
      </c>
      <c r="B306" s="14" t="s">
        <v>178</v>
      </c>
      <c r="C306" s="14" t="s">
        <v>163</v>
      </c>
      <c r="D306" s="14" t="s">
        <v>365</v>
      </c>
      <c r="E306" s="14"/>
      <c r="F306" s="31">
        <f>F307</f>
        <v>31</v>
      </c>
      <c r="G306" s="6"/>
    </row>
    <row r="307" spans="1:7" ht="58.15" customHeight="1" x14ac:dyDescent="0.25">
      <c r="A307" s="15" t="s">
        <v>124</v>
      </c>
      <c r="B307" s="14" t="s">
        <v>178</v>
      </c>
      <c r="C307" s="14" t="s">
        <v>163</v>
      </c>
      <c r="D307" s="14" t="s">
        <v>366</v>
      </c>
      <c r="E307" s="14"/>
      <c r="F307" s="31">
        <f>F308</f>
        <v>31</v>
      </c>
      <c r="G307" s="6"/>
    </row>
    <row r="308" spans="1:7" ht="58.15" customHeight="1" x14ac:dyDescent="0.25">
      <c r="A308" s="15" t="s">
        <v>57</v>
      </c>
      <c r="B308" s="14" t="s">
        <v>178</v>
      </c>
      <c r="C308" s="14" t="s">
        <v>163</v>
      </c>
      <c r="D308" s="14" t="s">
        <v>366</v>
      </c>
      <c r="E308" s="14">
        <v>200</v>
      </c>
      <c r="F308" s="31">
        <v>31</v>
      </c>
      <c r="G308" s="6"/>
    </row>
    <row r="309" spans="1:7" ht="58.15" customHeight="1" x14ac:dyDescent="0.25">
      <c r="A309" s="15" t="s">
        <v>234</v>
      </c>
      <c r="B309" s="14" t="s">
        <v>178</v>
      </c>
      <c r="C309" s="14" t="s">
        <v>163</v>
      </c>
      <c r="D309" s="14" t="s">
        <v>43</v>
      </c>
      <c r="E309" s="14"/>
      <c r="F309" s="31">
        <f>F310+F313+F319+F322+F326</f>
        <v>118391.59999999999</v>
      </c>
      <c r="G309" s="6"/>
    </row>
    <row r="310" spans="1:7" ht="58.15" customHeight="1" x14ac:dyDescent="0.25">
      <c r="A310" s="15" t="s">
        <v>128</v>
      </c>
      <c r="B310" s="14" t="s">
        <v>178</v>
      </c>
      <c r="C310" s="14" t="s">
        <v>163</v>
      </c>
      <c r="D310" s="14" t="s">
        <v>129</v>
      </c>
      <c r="E310" s="14"/>
      <c r="F310" s="31">
        <f>F311</f>
        <v>7559.7</v>
      </c>
      <c r="G310" s="6"/>
    </row>
    <row r="311" spans="1:7" ht="58.15" customHeight="1" x14ac:dyDescent="0.25">
      <c r="A311" s="15" t="s">
        <v>130</v>
      </c>
      <c r="B311" s="14" t="s">
        <v>178</v>
      </c>
      <c r="C311" s="17" t="s">
        <v>163</v>
      </c>
      <c r="D311" s="17" t="s">
        <v>131</v>
      </c>
      <c r="E311" s="17"/>
      <c r="F311" s="31">
        <f>F312</f>
        <v>7559.7</v>
      </c>
      <c r="G311" s="6"/>
    </row>
    <row r="312" spans="1:7" ht="58.15" customHeight="1" x14ac:dyDescent="0.25">
      <c r="A312" s="15" t="s">
        <v>74</v>
      </c>
      <c r="B312" s="14" t="s">
        <v>178</v>
      </c>
      <c r="C312" s="14" t="s">
        <v>163</v>
      </c>
      <c r="D312" s="14" t="s">
        <v>131</v>
      </c>
      <c r="E312" s="14">
        <v>600</v>
      </c>
      <c r="F312" s="31">
        <v>7559.7</v>
      </c>
      <c r="G312" s="6"/>
    </row>
    <row r="313" spans="1:7" ht="58.15" customHeight="1" x14ac:dyDescent="0.25">
      <c r="A313" s="15" t="s">
        <v>132</v>
      </c>
      <c r="B313" s="14" t="s">
        <v>178</v>
      </c>
      <c r="C313" s="14" t="s">
        <v>163</v>
      </c>
      <c r="D313" s="14" t="s">
        <v>133</v>
      </c>
      <c r="E313" s="14"/>
      <c r="F313" s="31">
        <f>F314</f>
        <v>34069.800000000003</v>
      </c>
      <c r="G313" s="6"/>
    </row>
    <row r="314" spans="1:7" ht="58.15" customHeight="1" x14ac:dyDescent="0.25">
      <c r="A314" s="15" t="s">
        <v>179</v>
      </c>
      <c r="B314" s="14" t="s">
        <v>178</v>
      </c>
      <c r="C314" s="14" t="s">
        <v>163</v>
      </c>
      <c r="D314" s="14" t="s">
        <v>134</v>
      </c>
      <c r="E314" s="14"/>
      <c r="F314" s="31">
        <f>F315</f>
        <v>34069.800000000003</v>
      </c>
      <c r="G314" s="6"/>
    </row>
    <row r="315" spans="1:7" ht="58.15" customHeight="1" x14ac:dyDescent="0.25">
      <c r="A315" s="15" t="s">
        <v>74</v>
      </c>
      <c r="B315" s="14" t="s">
        <v>178</v>
      </c>
      <c r="C315" s="14" t="s">
        <v>163</v>
      </c>
      <c r="D315" s="14" t="s">
        <v>134</v>
      </c>
      <c r="E315" s="14">
        <v>600</v>
      </c>
      <c r="F315" s="31">
        <v>34069.800000000003</v>
      </c>
      <c r="G315" s="6"/>
    </row>
    <row r="316" spans="1:7" ht="58.15" customHeight="1" x14ac:dyDescent="0.25">
      <c r="A316" s="46" t="s">
        <v>339</v>
      </c>
      <c r="B316" s="14" t="s">
        <v>178</v>
      </c>
      <c r="C316" s="14" t="s">
        <v>163</v>
      </c>
      <c r="D316" s="14" t="s">
        <v>340</v>
      </c>
      <c r="E316" s="14"/>
      <c r="F316" s="31">
        <f>F317</f>
        <v>5000</v>
      </c>
      <c r="G316" s="6"/>
    </row>
    <row r="317" spans="1:7" ht="58.15" customHeight="1" x14ac:dyDescent="0.25">
      <c r="A317" s="15" t="s">
        <v>330</v>
      </c>
      <c r="B317" s="14" t="s">
        <v>178</v>
      </c>
      <c r="C317" s="14" t="s">
        <v>163</v>
      </c>
      <c r="D317" s="14" t="s">
        <v>331</v>
      </c>
      <c r="E317" s="14"/>
      <c r="F317" s="31">
        <f>F318</f>
        <v>5000</v>
      </c>
      <c r="G317" s="6"/>
    </row>
    <row r="318" spans="1:7" ht="58.15" customHeight="1" x14ac:dyDescent="0.25">
      <c r="A318" s="15" t="s">
        <v>74</v>
      </c>
      <c r="B318" s="14" t="s">
        <v>178</v>
      </c>
      <c r="C318" s="14" t="s">
        <v>163</v>
      </c>
      <c r="D318" s="14" t="s">
        <v>331</v>
      </c>
      <c r="E318" s="14" t="s">
        <v>191</v>
      </c>
      <c r="F318" s="31">
        <v>5000</v>
      </c>
      <c r="G318" s="6"/>
    </row>
    <row r="319" spans="1:7" ht="58.15" customHeight="1" x14ac:dyDescent="0.25">
      <c r="A319" s="15" t="s">
        <v>235</v>
      </c>
      <c r="B319" s="14" t="s">
        <v>178</v>
      </c>
      <c r="C319" s="14" t="s">
        <v>163</v>
      </c>
      <c r="D319" s="14" t="s">
        <v>117</v>
      </c>
      <c r="E319" s="14"/>
      <c r="F319" s="31">
        <f>F320</f>
        <v>70931.899999999994</v>
      </c>
      <c r="G319" s="6"/>
    </row>
    <row r="320" spans="1:7" ht="58.15" customHeight="1" x14ac:dyDescent="0.25">
      <c r="A320" s="15" t="s">
        <v>118</v>
      </c>
      <c r="B320" s="14" t="s">
        <v>178</v>
      </c>
      <c r="C320" s="14" t="s">
        <v>163</v>
      </c>
      <c r="D320" s="14" t="s">
        <v>119</v>
      </c>
      <c r="E320" s="14"/>
      <c r="F320" s="31">
        <f>F321</f>
        <v>70931.899999999994</v>
      </c>
      <c r="G320" s="6"/>
    </row>
    <row r="321" spans="1:7" ht="58.15" customHeight="1" x14ac:dyDescent="0.25">
      <c r="A321" s="15" t="s">
        <v>74</v>
      </c>
      <c r="B321" s="14" t="s">
        <v>178</v>
      </c>
      <c r="C321" s="14" t="s">
        <v>163</v>
      </c>
      <c r="D321" s="14" t="s">
        <v>119</v>
      </c>
      <c r="E321" s="14">
        <v>600</v>
      </c>
      <c r="F321" s="31">
        <v>70931.899999999994</v>
      </c>
      <c r="G321" s="6"/>
    </row>
    <row r="322" spans="1:7" ht="58.15" customHeight="1" x14ac:dyDescent="0.25">
      <c r="A322" s="15" t="s">
        <v>120</v>
      </c>
      <c r="B322" s="14" t="s">
        <v>178</v>
      </c>
      <c r="C322" s="14" t="s">
        <v>163</v>
      </c>
      <c r="D322" s="14" t="s">
        <v>121</v>
      </c>
      <c r="E322" s="14"/>
      <c r="F322" s="31">
        <f>F323</f>
        <v>5530.2</v>
      </c>
      <c r="G322" s="6"/>
    </row>
    <row r="323" spans="1:7" ht="58.15" customHeight="1" x14ac:dyDescent="0.25">
      <c r="A323" s="15" t="s">
        <v>180</v>
      </c>
      <c r="B323" s="14" t="s">
        <v>178</v>
      </c>
      <c r="C323" s="14" t="s">
        <v>163</v>
      </c>
      <c r="D323" s="14" t="s">
        <v>122</v>
      </c>
      <c r="E323" s="14"/>
      <c r="F323" s="31">
        <f>F325+F324</f>
        <v>5530.2</v>
      </c>
      <c r="G323" s="6"/>
    </row>
    <row r="324" spans="1:7" ht="97.9" customHeight="1" x14ac:dyDescent="0.25">
      <c r="A324" s="15" t="s">
        <v>15</v>
      </c>
      <c r="B324" s="14" t="s">
        <v>178</v>
      </c>
      <c r="C324" s="14" t="s">
        <v>163</v>
      </c>
      <c r="D324" s="14" t="s">
        <v>122</v>
      </c>
      <c r="E324" s="14" t="s">
        <v>193</v>
      </c>
      <c r="F324" s="31">
        <v>153.30000000000001</v>
      </c>
      <c r="G324" s="6"/>
    </row>
    <row r="325" spans="1:7" ht="58.15" customHeight="1" x14ac:dyDescent="0.25">
      <c r="A325" s="15" t="s">
        <v>57</v>
      </c>
      <c r="B325" s="14" t="s">
        <v>178</v>
      </c>
      <c r="C325" s="14" t="s">
        <v>163</v>
      </c>
      <c r="D325" s="14" t="s">
        <v>122</v>
      </c>
      <c r="E325" s="14">
        <v>200</v>
      </c>
      <c r="F325" s="31">
        <v>5376.9</v>
      </c>
      <c r="G325" s="6"/>
    </row>
    <row r="326" spans="1:7" ht="58.15" customHeight="1" x14ac:dyDescent="0.25">
      <c r="A326" s="15" t="s">
        <v>398</v>
      </c>
      <c r="B326" s="14" t="s">
        <v>178</v>
      </c>
      <c r="C326" s="14" t="s">
        <v>163</v>
      </c>
      <c r="D326" s="14" t="s">
        <v>410</v>
      </c>
      <c r="E326" s="14"/>
      <c r="F326" s="31">
        <f>F327+F329</f>
        <v>300</v>
      </c>
      <c r="G326" s="6"/>
    </row>
    <row r="327" spans="1:7" ht="72.599999999999994" customHeight="1" x14ac:dyDescent="0.25">
      <c r="A327" s="15" t="s">
        <v>397</v>
      </c>
      <c r="B327" s="14" t="s">
        <v>178</v>
      </c>
      <c r="C327" s="14" t="s">
        <v>163</v>
      </c>
      <c r="D327" s="14" t="s">
        <v>396</v>
      </c>
      <c r="E327" s="14"/>
      <c r="F327" s="31">
        <f>F328</f>
        <v>100</v>
      </c>
      <c r="G327" s="6"/>
    </row>
    <row r="328" spans="1:7" ht="58.15" customHeight="1" x14ac:dyDescent="0.25">
      <c r="A328" s="15" t="s">
        <v>74</v>
      </c>
      <c r="B328" s="14" t="s">
        <v>178</v>
      </c>
      <c r="C328" s="14" t="s">
        <v>163</v>
      </c>
      <c r="D328" s="14" t="s">
        <v>396</v>
      </c>
      <c r="E328" s="14" t="s">
        <v>191</v>
      </c>
      <c r="F328" s="31">
        <v>100</v>
      </c>
      <c r="G328" s="6"/>
    </row>
    <row r="329" spans="1:7" ht="73.900000000000006" customHeight="1" x14ac:dyDescent="0.25">
      <c r="A329" s="15" t="s">
        <v>400</v>
      </c>
      <c r="B329" s="14" t="s">
        <v>178</v>
      </c>
      <c r="C329" s="14" t="s">
        <v>163</v>
      </c>
      <c r="D329" s="14" t="s">
        <v>399</v>
      </c>
      <c r="E329" s="14"/>
      <c r="F329" s="31">
        <f>F330</f>
        <v>200</v>
      </c>
      <c r="G329" s="6"/>
    </row>
    <row r="330" spans="1:7" ht="58.15" customHeight="1" x14ac:dyDescent="0.25">
      <c r="A330" s="15" t="s">
        <v>74</v>
      </c>
      <c r="B330" s="14" t="s">
        <v>178</v>
      </c>
      <c r="C330" s="14" t="s">
        <v>163</v>
      </c>
      <c r="D330" s="14" t="s">
        <v>399</v>
      </c>
      <c r="E330" s="14" t="s">
        <v>191</v>
      </c>
      <c r="F330" s="31">
        <v>200</v>
      </c>
      <c r="G330" s="6"/>
    </row>
    <row r="331" spans="1:7" ht="64.150000000000006" customHeight="1" x14ac:dyDescent="0.25">
      <c r="A331" s="15" t="s">
        <v>238</v>
      </c>
      <c r="B331" s="14" t="s">
        <v>178</v>
      </c>
      <c r="C331" s="14" t="s">
        <v>163</v>
      </c>
      <c r="D331" s="14" t="s">
        <v>192</v>
      </c>
      <c r="E331" s="14"/>
      <c r="F331" s="31">
        <f>F332</f>
        <v>240</v>
      </c>
      <c r="G331" s="6"/>
    </row>
    <row r="332" spans="1:7" ht="58.15" customHeight="1" x14ac:dyDescent="0.25">
      <c r="A332" s="15" t="s">
        <v>124</v>
      </c>
      <c r="B332" s="14" t="s">
        <v>178</v>
      </c>
      <c r="C332" s="14" t="s">
        <v>163</v>
      </c>
      <c r="D332" s="14" t="s">
        <v>229</v>
      </c>
      <c r="E332" s="14"/>
      <c r="F332" s="31">
        <f>F333+F334</f>
        <v>240</v>
      </c>
      <c r="G332" s="6"/>
    </row>
    <row r="333" spans="1:7" ht="58.15" customHeight="1" x14ac:dyDescent="0.25">
      <c r="A333" s="15" t="s">
        <v>125</v>
      </c>
      <c r="B333" s="14" t="s">
        <v>178</v>
      </c>
      <c r="C333" s="14" t="s">
        <v>163</v>
      </c>
      <c r="D333" s="14" t="s">
        <v>229</v>
      </c>
      <c r="E333" s="14" t="s">
        <v>183</v>
      </c>
      <c r="F333" s="31">
        <v>230</v>
      </c>
      <c r="G333" s="6"/>
    </row>
    <row r="334" spans="1:7" ht="58.15" customHeight="1" x14ac:dyDescent="0.25">
      <c r="A334" s="15" t="s">
        <v>74</v>
      </c>
      <c r="B334" s="14" t="s">
        <v>178</v>
      </c>
      <c r="C334" s="14" t="s">
        <v>163</v>
      </c>
      <c r="D334" s="14" t="s">
        <v>229</v>
      </c>
      <c r="E334" s="14" t="s">
        <v>191</v>
      </c>
      <c r="F334" s="31">
        <v>10</v>
      </c>
      <c r="G334" s="6"/>
    </row>
    <row r="335" spans="1:7" ht="74.45" customHeight="1" x14ac:dyDescent="0.25">
      <c r="A335" s="15" t="s">
        <v>239</v>
      </c>
      <c r="B335" s="14" t="s">
        <v>178</v>
      </c>
      <c r="C335" s="14" t="s">
        <v>163</v>
      </c>
      <c r="D335" s="14" t="s">
        <v>334</v>
      </c>
      <c r="E335" s="14"/>
      <c r="F335" s="31">
        <f>F336</f>
        <v>80</v>
      </c>
      <c r="G335" s="6"/>
    </row>
    <row r="336" spans="1:7" ht="99" customHeight="1" x14ac:dyDescent="0.25">
      <c r="A336" s="15" t="s">
        <v>127</v>
      </c>
      <c r="B336" s="14" t="s">
        <v>178</v>
      </c>
      <c r="C336" s="14" t="s">
        <v>163</v>
      </c>
      <c r="D336" s="14" t="s">
        <v>333</v>
      </c>
      <c r="E336" s="14"/>
      <c r="F336" s="31">
        <f>F337</f>
        <v>80</v>
      </c>
      <c r="G336" s="6"/>
    </row>
    <row r="337" spans="1:7" ht="58.15" customHeight="1" x14ac:dyDescent="0.25">
      <c r="A337" s="15" t="s">
        <v>124</v>
      </c>
      <c r="B337" s="14" t="s">
        <v>178</v>
      </c>
      <c r="C337" s="14" t="s">
        <v>163</v>
      </c>
      <c r="D337" s="14" t="s">
        <v>332</v>
      </c>
      <c r="E337" s="14"/>
      <c r="F337" s="31">
        <f>F338</f>
        <v>80</v>
      </c>
      <c r="G337" s="6"/>
    </row>
    <row r="338" spans="1:7" ht="54.6" customHeight="1" x14ac:dyDescent="0.25">
      <c r="A338" s="15" t="s">
        <v>18</v>
      </c>
      <c r="B338" s="14" t="s">
        <v>178</v>
      </c>
      <c r="C338" s="14" t="s">
        <v>163</v>
      </c>
      <c r="D338" s="14" t="s">
        <v>332</v>
      </c>
      <c r="E338" s="14">
        <v>200</v>
      </c>
      <c r="F338" s="31">
        <v>80</v>
      </c>
      <c r="G338" s="6"/>
    </row>
    <row r="339" spans="1:7" ht="43.15" customHeight="1" x14ac:dyDescent="0.25">
      <c r="A339" s="15" t="s">
        <v>11</v>
      </c>
      <c r="B339" s="14" t="s">
        <v>178</v>
      </c>
      <c r="C339" s="14" t="s">
        <v>163</v>
      </c>
      <c r="D339" s="14" t="s">
        <v>12</v>
      </c>
      <c r="E339" s="14"/>
      <c r="F339" s="31">
        <f>F340</f>
        <v>1938.5</v>
      </c>
      <c r="G339" s="6"/>
    </row>
    <row r="340" spans="1:7" ht="109.9" customHeight="1" x14ac:dyDescent="0.25">
      <c r="A340" s="22" t="s">
        <v>202</v>
      </c>
      <c r="B340" s="14" t="s">
        <v>178</v>
      </c>
      <c r="C340" s="14" t="s">
        <v>163</v>
      </c>
      <c r="D340" s="14" t="s">
        <v>210</v>
      </c>
      <c r="E340" s="14"/>
      <c r="F340" s="31">
        <f>F341</f>
        <v>1938.5</v>
      </c>
      <c r="G340" s="6"/>
    </row>
    <row r="341" spans="1:7" ht="37.9" customHeight="1" x14ac:dyDescent="0.25">
      <c r="A341" s="15" t="s">
        <v>159</v>
      </c>
      <c r="B341" s="14" t="s">
        <v>178</v>
      </c>
      <c r="C341" s="14" t="s">
        <v>163</v>
      </c>
      <c r="D341" s="14" t="s">
        <v>210</v>
      </c>
      <c r="E341" s="14" t="s">
        <v>186</v>
      </c>
      <c r="F341" s="31">
        <v>1938.5</v>
      </c>
      <c r="G341" s="6"/>
    </row>
    <row r="342" spans="1:7" ht="46.5" customHeight="1" x14ac:dyDescent="0.25">
      <c r="A342" s="15" t="s">
        <v>135</v>
      </c>
      <c r="B342" s="14" t="s">
        <v>178</v>
      </c>
      <c r="C342" s="14" t="s">
        <v>166</v>
      </c>
      <c r="D342" s="14"/>
      <c r="E342" s="14"/>
      <c r="F342" s="31">
        <f>F343</f>
        <v>2889.9</v>
      </c>
      <c r="G342" s="6"/>
    </row>
    <row r="343" spans="1:7" ht="60" customHeight="1" x14ac:dyDescent="0.25">
      <c r="A343" s="15" t="s">
        <v>240</v>
      </c>
      <c r="B343" s="14" t="s">
        <v>178</v>
      </c>
      <c r="C343" s="14" t="s">
        <v>166</v>
      </c>
      <c r="D343" s="14" t="s">
        <v>136</v>
      </c>
      <c r="E343" s="14"/>
      <c r="F343" s="31">
        <f>F344</f>
        <v>2889.9</v>
      </c>
      <c r="G343" s="6"/>
    </row>
    <row r="344" spans="1:7" ht="38.25" customHeight="1" x14ac:dyDescent="0.25">
      <c r="A344" s="15" t="s">
        <v>137</v>
      </c>
      <c r="B344" s="14" t="s">
        <v>178</v>
      </c>
      <c r="C344" s="14" t="s">
        <v>166</v>
      </c>
      <c r="D344" s="14" t="s">
        <v>138</v>
      </c>
      <c r="E344" s="14"/>
      <c r="F344" s="31">
        <f>F345+F346+F347</f>
        <v>2889.9</v>
      </c>
      <c r="G344" s="6"/>
    </row>
    <row r="345" spans="1:7" ht="129" customHeight="1" x14ac:dyDescent="0.25">
      <c r="A345" s="15" t="s">
        <v>15</v>
      </c>
      <c r="B345" s="14" t="s">
        <v>178</v>
      </c>
      <c r="C345" s="14" t="s">
        <v>166</v>
      </c>
      <c r="D345" s="14" t="s">
        <v>138</v>
      </c>
      <c r="E345" s="14">
        <v>100</v>
      </c>
      <c r="F345" s="31">
        <v>2009.3</v>
      </c>
      <c r="G345" s="6"/>
    </row>
    <row r="346" spans="1:7" ht="60" customHeight="1" x14ac:dyDescent="0.25">
      <c r="A346" s="15" t="s">
        <v>18</v>
      </c>
      <c r="B346" s="14" t="s">
        <v>178</v>
      </c>
      <c r="C346" s="14" t="s">
        <v>166</v>
      </c>
      <c r="D346" s="14" t="s">
        <v>138</v>
      </c>
      <c r="E346" s="14">
        <v>200</v>
      </c>
      <c r="F346" s="31">
        <v>844.3</v>
      </c>
      <c r="G346" s="6"/>
    </row>
    <row r="347" spans="1:7" ht="36" customHeight="1" x14ac:dyDescent="0.25">
      <c r="A347" s="15" t="s">
        <v>19</v>
      </c>
      <c r="B347" s="14" t="s">
        <v>178</v>
      </c>
      <c r="C347" s="14" t="s">
        <v>166</v>
      </c>
      <c r="D347" s="14" t="s">
        <v>138</v>
      </c>
      <c r="E347" s="14">
        <v>800</v>
      </c>
      <c r="F347" s="31">
        <v>36.299999999999997</v>
      </c>
      <c r="G347" s="6"/>
    </row>
    <row r="348" spans="1:7" ht="36" customHeight="1" x14ac:dyDescent="0.25">
      <c r="A348" s="21" t="s">
        <v>139</v>
      </c>
      <c r="B348" s="14" t="s">
        <v>172</v>
      </c>
      <c r="C348" s="14" t="s">
        <v>195</v>
      </c>
      <c r="D348" s="26"/>
      <c r="E348" s="26"/>
      <c r="F348" s="31">
        <f>F349</f>
        <v>813.7</v>
      </c>
      <c r="G348" s="6"/>
    </row>
    <row r="349" spans="1:7" ht="48.75" customHeight="1" x14ac:dyDescent="0.25">
      <c r="A349" s="15" t="s">
        <v>140</v>
      </c>
      <c r="B349" s="14" t="s">
        <v>172</v>
      </c>
      <c r="C349" s="14" t="s">
        <v>177</v>
      </c>
      <c r="D349" s="14"/>
      <c r="E349" s="14"/>
      <c r="F349" s="31">
        <f>F350</f>
        <v>813.7</v>
      </c>
      <c r="G349" s="6"/>
    </row>
    <row r="350" spans="1:7" ht="72.599999999999994" customHeight="1" x14ac:dyDescent="0.25">
      <c r="A350" s="15" t="s">
        <v>325</v>
      </c>
      <c r="B350" s="14" t="s">
        <v>172</v>
      </c>
      <c r="C350" s="14" t="s">
        <v>177</v>
      </c>
      <c r="D350" s="14" t="s">
        <v>141</v>
      </c>
      <c r="E350" s="14"/>
      <c r="F350" s="31">
        <f>F351</f>
        <v>813.7</v>
      </c>
      <c r="G350" s="6"/>
    </row>
    <row r="351" spans="1:7" ht="231.75" customHeight="1" x14ac:dyDescent="0.25">
      <c r="A351" s="15" t="s">
        <v>142</v>
      </c>
      <c r="B351" s="14" t="s">
        <v>172</v>
      </c>
      <c r="C351" s="14" t="s">
        <v>177</v>
      </c>
      <c r="D351" s="14" t="s">
        <v>143</v>
      </c>
      <c r="E351" s="14"/>
      <c r="F351" s="31">
        <f>F352</f>
        <v>813.7</v>
      </c>
      <c r="G351" s="6"/>
    </row>
    <row r="352" spans="1:7" ht="57" customHeight="1" x14ac:dyDescent="0.25">
      <c r="A352" s="15" t="s">
        <v>18</v>
      </c>
      <c r="B352" s="14" t="s">
        <v>172</v>
      </c>
      <c r="C352" s="14" t="s">
        <v>177</v>
      </c>
      <c r="D352" s="14" t="s">
        <v>143</v>
      </c>
      <c r="E352" s="14">
        <v>200</v>
      </c>
      <c r="F352" s="31">
        <v>813.7</v>
      </c>
      <c r="G352" s="6"/>
    </row>
    <row r="353" spans="1:7" ht="28.5" customHeight="1" x14ac:dyDescent="0.25">
      <c r="A353" s="21" t="s">
        <v>144</v>
      </c>
      <c r="B353" s="17">
        <v>10</v>
      </c>
      <c r="C353" s="17" t="s">
        <v>195</v>
      </c>
      <c r="D353" s="17"/>
      <c r="E353" s="17"/>
      <c r="F353" s="31">
        <f>F375+F358+F354</f>
        <v>50755.5</v>
      </c>
      <c r="G353" s="6"/>
    </row>
    <row r="354" spans="1:7" ht="28.5" customHeight="1" x14ac:dyDescent="0.25">
      <c r="A354" s="16" t="s">
        <v>425</v>
      </c>
      <c r="B354" s="14" t="s">
        <v>241</v>
      </c>
      <c r="C354" s="14" t="s">
        <v>163</v>
      </c>
      <c r="D354" s="14"/>
      <c r="E354" s="14"/>
      <c r="F354" s="32">
        <f>F355</f>
        <v>1535.9</v>
      </c>
      <c r="G354" s="6"/>
    </row>
    <row r="355" spans="1:7" ht="34.5" customHeight="1" x14ac:dyDescent="0.25">
      <c r="A355" s="16" t="s">
        <v>158</v>
      </c>
      <c r="B355" s="14" t="s">
        <v>241</v>
      </c>
      <c r="C355" s="14" t="s">
        <v>163</v>
      </c>
      <c r="D355" s="14" t="s">
        <v>12</v>
      </c>
      <c r="E355" s="14"/>
      <c r="F355" s="32">
        <f>F356</f>
        <v>1535.9</v>
      </c>
      <c r="G355" s="6"/>
    </row>
    <row r="356" spans="1:7" ht="100.5" customHeight="1" x14ac:dyDescent="0.25">
      <c r="A356" s="16" t="s">
        <v>202</v>
      </c>
      <c r="B356" s="14" t="s">
        <v>241</v>
      </c>
      <c r="C356" s="14" t="s">
        <v>163</v>
      </c>
      <c r="D356" s="14" t="s">
        <v>210</v>
      </c>
      <c r="E356" s="14"/>
      <c r="F356" s="32">
        <f>F357</f>
        <v>1535.9</v>
      </c>
      <c r="G356" s="6"/>
    </row>
    <row r="357" spans="1:7" ht="37.5" customHeight="1" x14ac:dyDescent="0.25">
      <c r="A357" s="16" t="s">
        <v>159</v>
      </c>
      <c r="B357" s="14" t="s">
        <v>241</v>
      </c>
      <c r="C357" s="14" t="s">
        <v>163</v>
      </c>
      <c r="D357" s="14" t="s">
        <v>210</v>
      </c>
      <c r="E357" s="14" t="s">
        <v>186</v>
      </c>
      <c r="F357" s="32">
        <v>1535.9</v>
      </c>
      <c r="G357" s="6"/>
    </row>
    <row r="358" spans="1:7" ht="37.9" customHeight="1" x14ac:dyDescent="0.25">
      <c r="A358" s="15" t="s">
        <v>242</v>
      </c>
      <c r="B358" s="17" t="s">
        <v>241</v>
      </c>
      <c r="C358" s="17" t="s">
        <v>165</v>
      </c>
      <c r="D358" s="17"/>
      <c r="E358" s="17"/>
      <c r="F358" s="31">
        <f>F361+F366+F372</f>
        <v>12069.6</v>
      </c>
      <c r="G358" s="6"/>
    </row>
    <row r="359" spans="1:7" ht="66.75" customHeight="1" x14ac:dyDescent="0.25">
      <c r="A359" s="25" t="s">
        <v>249</v>
      </c>
      <c r="B359" s="14">
        <v>10</v>
      </c>
      <c r="C359" s="14" t="s">
        <v>165</v>
      </c>
      <c r="D359" s="14" t="s">
        <v>49</v>
      </c>
      <c r="E359" s="14"/>
      <c r="F359" s="41">
        <f>F360</f>
        <v>439.6</v>
      </c>
      <c r="G359" s="6"/>
    </row>
    <row r="360" spans="1:7" ht="43.5" customHeight="1" x14ac:dyDescent="0.25">
      <c r="A360" s="43" t="s">
        <v>292</v>
      </c>
      <c r="B360" s="14">
        <v>10</v>
      </c>
      <c r="C360" s="14" t="s">
        <v>165</v>
      </c>
      <c r="D360" s="14" t="s">
        <v>250</v>
      </c>
      <c r="E360" s="14"/>
      <c r="F360" s="41">
        <f>F361</f>
        <v>439.6</v>
      </c>
      <c r="G360" s="6"/>
    </row>
    <row r="361" spans="1:7" ht="61.9" customHeight="1" x14ac:dyDescent="0.25">
      <c r="A361" s="15" t="s">
        <v>243</v>
      </c>
      <c r="B361" s="14">
        <v>10</v>
      </c>
      <c r="C361" s="14" t="s">
        <v>165</v>
      </c>
      <c r="D361" s="14" t="s">
        <v>247</v>
      </c>
      <c r="E361" s="14"/>
      <c r="F361" s="41">
        <f>F362+F364</f>
        <v>439.6</v>
      </c>
      <c r="G361" s="6"/>
    </row>
    <row r="362" spans="1:7" ht="61.9" customHeight="1" x14ac:dyDescent="0.25">
      <c r="A362" s="43" t="s">
        <v>293</v>
      </c>
      <c r="B362" s="14">
        <v>10</v>
      </c>
      <c r="C362" s="14" t="s">
        <v>165</v>
      </c>
      <c r="D362" s="14" t="s">
        <v>294</v>
      </c>
      <c r="E362" s="14"/>
      <c r="F362" s="44">
        <f>F363</f>
        <v>144.6</v>
      </c>
      <c r="G362" s="6"/>
    </row>
    <row r="363" spans="1:7" ht="61.9" customHeight="1" x14ac:dyDescent="0.25">
      <c r="A363" s="16" t="s">
        <v>74</v>
      </c>
      <c r="B363" s="14">
        <v>10</v>
      </c>
      <c r="C363" s="14" t="s">
        <v>165</v>
      </c>
      <c r="D363" s="14" t="s">
        <v>294</v>
      </c>
      <c r="E363" s="14" t="s">
        <v>191</v>
      </c>
      <c r="F363" s="44">
        <v>144.6</v>
      </c>
      <c r="G363" s="6"/>
    </row>
    <row r="364" spans="1:7" ht="49.9" customHeight="1" x14ac:dyDescent="0.25">
      <c r="A364" s="15" t="s">
        <v>244</v>
      </c>
      <c r="B364" s="17" t="s">
        <v>241</v>
      </c>
      <c r="C364" s="17" t="s">
        <v>165</v>
      </c>
      <c r="D364" s="17" t="s">
        <v>245</v>
      </c>
      <c r="E364" s="17"/>
      <c r="F364" s="31">
        <f>F365</f>
        <v>295</v>
      </c>
      <c r="G364" s="6"/>
    </row>
    <row r="365" spans="1:7" ht="45" customHeight="1" x14ac:dyDescent="0.25">
      <c r="A365" s="15" t="s">
        <v>150</v>
      </c>
      <c r="B365" s="17" t="s">
        <v>241</v>
      </c>
      <c r="C365" s="17" t="s">
        <v>165</v>
      </c>
      <c r="D365" s="17" t="s">
        <v>245</v>
      </c>
      <c r="E365" s="17" t="s">
        <v>246</v>
      </c>
      <c r="F365" s="31">
        <v>295</v>
      </c>
      <c r="G365" s="6"/>
    </row>
    <row r="366" spans="1:7" ht="72" customHeight="1" x14ac:dyDescent="0.25">
      <c r="A366" s="15" t="s">
        <v>327</v>
      </c>
      <c r="B366" s="17" t="s">
        <v>241</v>
      </c>
      <c r="C366" s="17" t="s">
        <v>165</v>
      </c>
      <c r="D366" s="17" t="s">
        <v>326</v>
      </c>
      <c r="E366" s="17"/>
      <c r="F366" s="45">
        <f>F367</f>
        <v>242.1</v>
      </c>
      <c r="G366" s="6"/>
    </row>
    <row r="367" spans="1:7" ht="49.5" customHeight="1" x14ac:dyDescent="0.25">
      <c r="A367" s="43" t="s">
        <v>310</v>
      </c>
      <c r="B367" s="17" t="s">
        <v>241</v>
      </c>
      <c r="C367" s="17" t="s">
        <v>165</v>
      </c>
      <c r="D367" s="38" t="s">
        <v>277</v>
      </c>
      <c r="E367" s="38"/>
      <c r="F367" s="44">
        <f>F368</f>
        <v>242.1</v>
      </c>
      <c r="G367" s="6"/>
    </row>
    <row r="368" spans="1:7" ht="69.599999999999994" customHeight="1" x14ac:dyDescent="0.25">
      <c r="A368" s="43" t="s">
        <v>275</v>
      </c>
      <c r="B368" s="17" t="s">
        <v>241</v>
      </c>
      <c r="C368" s="17" t="s">
        <v>165</v>
      </c>
      <c r="D368" s="38" t="s">
        <v>278</v>
      </c>
      <c r="E368" s="38"/>
      <c r="F368" s="44">
        <f>F369</f>
        <v>242.1</v>
      </c>
      <c r="G368" s="6"/>
    </row>
    <row r="369" spans="1:7" ht="49.5" customHeight="1" x14ac:dyDescent="0.25">
      <c r="A369" s="43" t="s">
        <v>276</v>
      </c>
      <c r="B369" s="17" t="s">
        <v>241</v>
      </c>
      <c r="C369" s="17" t="s">
        <v>165</v>
      </c>
      <c r="D369" s="38" t="s">
        <v>279</v>
      </c>
      <c r="E369" s="38"/>
      <c r="F369" s="44">
        <f>F370</f>
        <v>242.1</v>
      </c>
      <c r="G369" s="6"/>
    </row>
    <row r="370" spans="1:7" ht="49.5" customHeight="1" x14ac:dyDescent="0.25">
      <c r="A370" s="43" t="s">
        <v>19</v>
      </c>
      <c r="B370" s="17" t="s">
        <v>241</v>
      </c>
      <c r="C370" s="17" t="s">
        <v>165</v>
      </c>
      <c r="D370" s="38" t="s">
        <v>279</v>
      </c>
      <c r="E370" s="38" t="s">
        <v>189</v>
      </c>
      <c r="F370" s="44">
        <v>242.1</v>
      </c>
      <c r="G370" s="6"/>
    </row>
    <row r="371" spans="1:7" ht="59.45" customHeight="1" x14ac:dyDescent="0.25">
      <c r="A371" s="43" t="s">
        <v>409</v>
      </c>
      <c r="B371" s="17" t="s">
        <v>241</v>
      </c>
      <c r="C371" s="17" t="s">
        <v>165</v>
      </c>
      <c r="D371" s="38" t="s">
        <v>407</v>
      </c>
      <c r="E371" s="38"/>
      <c r="F371" s="44">
        <f>F372</f>
        <v>11387.9</v>
      </c>
      <c r="G371" s="6"/>
    </row>
    <row r="372" spans="1:7" ht="94.9" customHeight="1" x14ac:dyDescent="0.25">
      <c r="A372" s="58" t="s">
        <v>402</v>
      </c>
      <c r="B372" s="17" t="s">
        <v>241</v>
      </c>
      <c r="C372" s="17" t="s">
        <v>165</v>
      </c>
      <c r="D372" s="38" t="s">
        <v>403</v>
      </c>
      <c r="E372" s="38"/>
      <c r="F372" s="44">
        <f>F373</f>
        <v>11387.9</v>
      </c>
      <c r="G372" s="6"/>
    </row>
    <row r="373" spans="1:7" ht="57" customHeight="1" x14ac:dyDescent="0.25">
      <c r="A373" s="43" t="s">
        <v>385</v>
      </c>
      <c r="B373" s="17" t="s">
        <v>241</v>
      </c>
      <c r="C373" s="17" t="s">
        <v>165</v>
      </c>
      <c r="D373" s="14" t="s">
        <v>401</v>
      </c>
      <c r="E373" s="38"/>
      <c r="F373" s="44">
        <f>F374</f>
        <v>11387.9</v>
      </c>
      <c r="G373" s="6"/>
    </row>
    <row r="374" spans="1:7" ht="49.5" customHeight="1" x14ac:dyDescent="0.25">
      <c r="A374" s="15" t="s">
        <v>150</v>
      </c>
      <c r="B374" s="17" t="s">
        <v>241</v>
      </c>
      <c r="C374" s="17" t="s">
        <v>165</v>
      </c>
      <c r="D374" s="14" t="s">
        <v>401</v>
      </c>
      <c r="E374" s="38" t="s">
        <v>246</v>
      </c>
      <c r="F374" s="44">
        <v>11387.9</v>
      </c>
      <c r="G374" s="6"/>
    </row>
    <row r="375" spans="1:7" ht="40.9" customHeight="1" x14ac:dyDescent="0.25">
      <c r="A375" s="15" t="s">
        <v>147</v>
      </c>
      <c r="B375" s="17">
        <v>10</v>
      </c>
      <c r="C375" s="17" t="s">
        <v>166</v>
      </c>
      <c r="D375" s="17"/>
      <c r="E375" s="17"/>
      <c r="F375" s="31">
        <f>F376+F394</f>
        <v>37150</v>
      </c>
      <c r="G375" s="6"/>
    </row>
    <row r="376" spans="1:7" ht="73.150000000000006" customHeight="1" x14ac:dyDescent="0.25">
      <c r="A376" s="15" t="s">
        <v>370</v>
      </c>
      <c r="B376" s="17">
        <v>10</v>
      </c>
      <c r="C376" s="17" t="s">
        <v>166</v>
      </c>
      <c r="D376" s="17" t="s">
        <v>49</v>
      </c>
      <c r="E376" s="17"/>
      <c r="F376" s="31">
        <f>F377+F381+F384</f>
        <v>35813.800000000003</v>
      </c>
      <c r="G376" s="6"/>
    </row>
    <row r="377" spans="1:7" ht="40.9" customHeight="1" x14ac:dyDescent="0.25">
      <c r="A377" s="15" t="s">
        <v>248</v>
      </c>
      <c r="B377" s="17">
        <v>10</v>
      </c>
      <c r="C377" s="17" t="s">
        <v>166</v>
      </c>
      <c r="D377" s="17" t="s">
        <v>250</v>
      </c>
      <c r="E377" s="17"/>
      <c r="F377" s="31">
        <f>F378</f>
        <v>7103.1</v>
      </c>
      <c r="G377" s="6"/>
    </row>
    <row r="378" spans="1:7" ht="37.5" customHeight="1" x14ac:dyDescent="0.25">
      <c r="A378" s="15" t="s">
        <v>145</v>
      </c>
      <c r="B378" s="17">
        <v>10</v>
      </c>
      <c r="C378" s="17" t="s">
        <v>166</v>
      </c>
      <c r="D378" s="17" t="s">
        <v>146</v>
      </c>
      <c r="E378" s="17"/>
      <c r="F378" s="31">
        <f>F379</f>
        <v>7103.1</v>
      </c>
      <c r="G378" s="6"/>
    </row>
    <row r="379" spans="1:7" ht="74.25" customHeight="1" x14ac:dyDescent="0.25">
      <c r="A379" s="15" t="s">
        <v>74</v>
      </c>
      <c r="B379" s="17">
        <v>10</v>
      </c>
      <c r="C379" s="17" t="s">
        <v>166</v>
      </c>
      <c r="D379" s="17" t="s">
        <v>146</v>
      </c>
      <c r="E379" s="17">
        <v>600</v>
      </c>
      <c r="F379" s="31">
        <v>7103.1</v>
      </c>
      <c r="G379" s="6"/>
    </row>
    <row r="380" spans="1:7" ht="74.25" customHeight="1" x14ac:dyDescent="0.25">
      <c r="A380" s="15" t="s">
        <v>252</v>
      </c>
      <c r="B380" s="17">
        <v>10</v>
      </c>
      <c r="C380" s="17" t="s">
        <v>166</v>
      </c>
      <c r="D380" s="17" t="s">
        <v>251</v>
      </c>
      <c r="E380" s="17"/>
      <c r="F380" s="31">
        <v>13632.3</v>
      </c>
      <c r="G380" s="6"/>
    </row>
    <row r="381" spans="1:7" ht="109.5" customHeight="1" x14ac:dyDescent="0.25">
      <c r="A381" s="15" t="s">
        <v>148</v>
      </c>
      <c r="B381" s="17">
        <v>10</v>
      </c>
      <c r="C381" s="17" t="s">
        <v>166</v>
      </c>
      <c r="D381" s="17" t="s">
        <v>149</v>
      </c>
      <c r="E381" s="17"/>
      <c r="F381" s="31">
        <f>F382+F383</f>
        <v>13632.300000000001</v>
      </c>
      <c r="G381" s="6"/>
    </row>
    <row r="382" spans="1:7" ht="48" customHeight="1" x14ac:dyDescent="0.25">
      <c r="A382" s="15" t="s">
        <v>57</v>
      </c>
      <c r="B382" s="17">
        <v>10</v>
      </c>
      <c r="C382" s="17" t="s">
        <v>166</v>
      </c>
      <c r="D382" s="17" t="s">
        <v>149</v>
      </c>
      <c r="E382" s="17">
        <v>200</v>
      </c>
      <c r="F382" s="31">
        <v>40.6</v>
      </c>
      <c r="G382" s="6"/>
    </row>
    <row r="383" spans="1:7" ht="48" customHeight="1" x14ac:dyDescent="0.25">
      <c r="A383" s="15" t="s">
        <v>150</v>
      </c>
      <c r="B383" s="17">
        <v>10</v>
      </c>
      <c r="C383" s="17" t="s">
        <v>166</v>
      </c>
      <c r="D383" s="17" t="s">
        <v>149</v>
      </c>
      <c r="E383" s="17">
        <v>300</v>
      </c>
      <c r="F383" s="31">
        <v>13591.7</v>
      </c>
      <c r="G383" s="6"/>
    </row>
    <row r="384" spans="1:7" ht="93" customHeight="1" x14ac:dyDescent="0.25">
      <c r="A384" s="15" t="s">
        <v>259</v>
      </c>
      <c r="B384" s="17">
        <v>10</v>
      </c>
      <c r="C384" s="17" t="s">
        <v>166</v>
      </c>
      <c r="D384" s="17" t="s">
        <v>376</v>
      </c>
      <c r="E384" s="17"/>
      <c r="F384" s="31">
        <f>F385+F387+F389</f>
        <v>15078.4</v>
      </c>
      <c r="G384" s="6"/>
    </row>
    <row r="385" spans="1:7" ht="48" customHeight="1" x14ac:dyDescent="0.25">
      <c r="A385" s="15" t="s">
        <v>253</v>
      </c>
      <c r="B385" s="17">
        <v>10</v>
      </c>
      <c r="C385" s="17" t="s">
        <v>166</v>
      </c>
      <c r="D385" s="17" t="s">
        <v>256</v>
      </c>
      <c r="E385" s="17"/>
      <c r="F385" s="31">
        <f>F386</f>
        <v>5254.3</v>
      </c>
      <c r="G385" s="6"/>
    </row>
    <row r="386" spans="1:7" ht="48" customHeight="1" x14ac:dyDescent="0.25">
      <c r="A386" s="15" t="s">
        <v>150</v>
      </c>
      <c r="B386" s="17">
        <v>10</v>
      </c>
      <c r="C386" s="17" t="s">
        <v>166</v>
      </c>
      <c r="D386" s="17" t="s">
        <v>256</v>
      </c>
      <c r="E386" s="17" t="s">
        <v>246</v>
      </c>
      <c r="F386" s="31">
        <v>5254.3</v>
      </c>
      <c r="G386" s="6"/>
    </row>
    <row r="387" spans="1:7" ht="48" customHeight="1" x14ac:dyDescent="0.25">
      <c r="A387" s="15" t="s">
        <v>254</v>
      </c>
      <c r="B387" s="17">
        <v>10</v>
      </c>
      <c r="C387" s="17" t="s">
        <v>166</v>
      </c>
      <c r="D387" s="17" t="s">
        <v>257</v>
      </c>
      <c r="E387" s="17"/>
      <c r="F387" s="31">
        <f>F388</f>
        <v>2585.6</v>
      </c>
      <c r="G387" s="6"/>
    </row>
    <row r="388" spans="1:7" ht="48" customHeight="1" x14ac:dyDescent="0.25">
      <c r="A388" s="15" t="s">
        <v>150</v>
      </c>
      <c r="B388" s="17">
        <v>10</v>
      </c>
      <c r="C388" s="17" t="s">
        <v>166</v>
      </c>
      <c r="D388" s="17" t="s">
        <v>257</v>
      </c>
      <c r="E388" s="17" t="s">
        <v>246</v>
      </c>
      <c r="F388" s="31">
        <v>2585.6</v>
      </c>
      <c r="G388" s="6"/>
    </row>
    <row r="389" spans="1:7" ht="48" customHeight="1" x14ac:dyDescent="0.25">
      <c r="A389" s="15" t="s">
        <v>255</v>
      </c>
      <c r="B389" s="17">
        <v>10</v>
      </c>
      <c r="C389" s="17" t="s">
        <v>166</v>
      </c>
      <c r="D389" s="17" t="s">
        <v>258</v>
      </c>
      <c r="E389" s="17"/>
      <c r="F389" s="31">
        <f>F390</f>
        <v>7238.5</v>
      </c>
      <c r="G389" s="6"/>
    </row>
    <row r="390" spans="1:7" ht="48" customHeight="1" x14ac:dyDescent="0.25">
      <c r="A390" s="15" t="s">
        <v>150</v>
      </c>
      <c r="B390" s="17">
        <v>10</v>
      </c>
      <c r="C390" s="17" t="s">
        <v>166</v>
      </c>
      <c r="D390" s="17" t="s">
        <v>258</v>
      </c>
      <c r="E390" s="17" t="s">
        <v>246</v>
      </c>
      <c r="F390" s="31">
        <v>7238.5</v>
      </c>
      <c r="G390" s="6"/>
    </row>
    <row r="391" spans="1:7" ht="76.150000000000006" customHeight="1" x14ac:dyDescent="0.25">
      <c r="A391" s="15" t="s">
        <v>371</v>
      </c>
      <c r="B391" s="17">
        <v>10</v>
      </c>
      <c r="C391" s="17" t="s">
        <v>166</v>
      </c>
      <c r="D391" s="17" t="s">
        <v>219</v>
      </c>
      <c r="E391" s="17"/>
      <c r="F391" s="31">
        <v>1336.2</v>
      </c>
      <c r="G391" s="6"/>
    </row>
    <row r="392" spans="1:7" ht="76.150000000000006" customHeight="1" x14ac:dyDescent="0.25">
      <c r="A392" s="15" t="s">
        <v>372</v>
      </c>
      <c r="B392" s="17">
        <v>10</v>
      </c>
      <c r="C392" s="17" t="s">
        <v>166</v>
      </c>
      <c r="D392" s="17" t="s">
        <v>374</v>
      </c>
      <c r="E392" s="17"/>
      <c r="F392" s="31">
        <v>1336.2</v>
      </c>
      <c r="G392" s="6"/>
    </row>
    <row r="393" spans="1:7" ht="76.150000000000006" customHeight="1" x14ac:dyDescent="0.25">
      <c r="A393" s="15" t="s">
        <v>373</v>
      </c>
      <c r="B393" s="17">
        <v>10</v>
      </c>
      <c r="C393" s="17" t="s">
        <v>166</v>
      </c>
      <c r="D393" s="17" t="s">
        <v>375</v>
      </c>
      <c r="E393" s="17"/>
      <c r="F393" s="31">
        <v>1336.2</v>
      </c>
      <c r="G393" s="6"/>
    </row>
    <row r="394" spans="1:7" ht="48" customHeight="1" x14ac:dyDescent="0.25">
      <c r="A394" s="15" t="s">
        <v>336</v>
      </c>
      <c r="B394" s="17">
        <v>10</v>
      </c>
      <c r="C394" s="17" t="s">
        <v>166</v>
      </c>
      <c r="D394" s="17" t="s">
        <v>335</v>
      </c>
      <c r="E394" s="17"/>
      <c r="F394" s="31">
        <f>F395</f>
        <v>1336.2</v>
      </c>
      <c r="G394" s="6"/>
    </row>
    <row r="395" spans="1:7" ht="48" customHeight="1" x14ac:dyDescent="0.25">
      <c r="A395" s="15" t="s">
        <v>150</v>
      </c>
      <c r="B395" s="17">
        <v>10</v>
      </c>
      <c r="C395" s="17" t="s">
        <v>166</v>
      </c>
      <c r="D395" s="17" t="s">
        <v>335</v>
      </c>
      <c r="E395" s="17" t="s">
        <v>246</v>
      </c>
      <c r="F395" s="31">
        <v>1336.2</v>
      </c>
      <c r="G395" s="6"/>
    </row>
    <row r="396" spans="1:7" ht="32.25" customHeight="1" x14ac:dyDescent="0.25">
      <c r="A396" s="21" t="s">
        <v>151</v>
      </c>
      <c r="B396" s="14">
        <v>11</v>
      </c>
      <c r="C396" s="14" t="s">
        <v>195</v>
      </c>
      <c r="D396" s="14"/>
      <c r="E396" s="14"/>
      <c r="F396" s="31">
        <f>F397+F407</f>
        <v>70425.100000000006</v>
      </c>
      <c r="G396" s="6"/>
    </row>
    <row r="397" spans="1:7" ht="32.25" customHeight="1" x14ac:dyDescent="0.25">
      <c r="A397" s="15" t="s">
        <v>298</v>
      </c>
      <c r="B397" s="14" t="s">
        <v>297</v>
      </c>
      <c r="C397" s="14" t="s">
        <v>163</v>
      </c>
      <c r="D397" s="14"/>
      <c r="E397" s="14"/>
      <c r="F397" s="31">
        <f>F398+F401+F403+F405</f>
        <v>68501.8</v>
      </c>
      <c r="G397" s="6"/>
    </row>
    <row r="398" spans="1:7" ht="71.45" customHeight="1" x14ac:dyDescent="0.25">
      <c r="A398" s="25" t="s">
        <v>328</v>
      </c>
      <c r="B398" s="14" t="s">
        <v>260</v>
      </c>
      <c r="C398" s="14" t="s">
        <v>163</v>
      </c>
      <c r="D398" s="14" t="s">
        <v>153</v>
      </c>
      <c r="E398" s="14"/>
      <c r="F398" s="31">
        <f>F399</f>
        <v>67554.2</v>
      </c>
      <c r="G398" s="6"/>
    </row>
    <row r="399" spans="1:7" ht="58.9" customHeight="1" x14ac:dyDescent="0.25">
      <c r="A399" s="15" t="s">
        <v>261</v>
      </c>
      <c r="B399" s="14" t="s">
        <v>260</v>
      </c>
      <c r="C399" s="14" t="s">
        <v>163</v>
      </c>
      <c r="D399" s="14" t="s">
        <v>262</v>
      </c>
      <c r="E399" s="14"/>
      <c r="F399" s="31">
        <f>F400</f>
        <v>67554.2</v>
      </c>
      <c r="G399" s="6"/>
    </row>
    <row r="400" spans="1:7" ht="50.45" customHeight="1" x14ac:dyDescent="0.25">
      <c r="A400" s="15" t="s">
        <v>74</v>
      </c>
      <c r="B400" s="14" t="s">
        <v>260</v>
      </c>
      <c r="C400" s="14" t="s">
        <v>163</v>
      </c>
      <c r="D400" s="14" t="s">
        <v>262</v>
      </c>
      <c r="E400" s="14" t="s">
        <v>191</v>
      </c>
      <c r="F400" s="31">
        <v>67554.2</v>
      </c>
      <c r="G400" s="6"/>
    </row>
    <row r="401" spans="1:7" ht="84.75" customHeight="1" x14ac:dyDescent="0.25">
      <c r="A401" s="15" t="s">
        <v>230</v>
      </c>
      <c r="B401" s="14" t="s">
        <v>260</v>
      </c>
      <c r="C401" s="14" t="s">
        <v>163</v>
      </c>
      <c r="D401" s="14" t="s">
        <v>231</v>
      </c>
      <c r="E401" s="14"/>
      <c r="F401" s="31">
        <f>F402</f>
        <v>128.6</v>
      </c>
      <c r="G401" s="6"/>
    </row>
    <row r="402" spans="1:7" ht="50.45" customHeight="1" x14ac:dyDescent="0.25">
      <c r="A402" s="15" t="s">
        <v>74</v>
      </c>
      <c r="B402" s="14" t="s">
        <v>260</v>
      </c>
      <c r="C402" s="14" t="s">
        <v>163</v>
      </c>
      <c r="D402" s="14" t="s">
        <v>231</v>
      </c>
      <c r="E402" s="14" t="s">
        <v>191</v>
      </c>
      <c r="F402" s="31">
        <v>128.6</v>
      </c>
      <c r="G402" s="6"/>
    </row>
    <row r="403" spans="1:7" ht="50.45" customHeight="1" x14ac:dyDescent="0.25">
      <c r="A403" s="15" t="s">
        <v>295</v>
      </c>
      <c r="B403" s="14" t="s">
        <v>260</v>
      </c>
      <c r="C403" s="14" t="s">
        <v>163</v>
      </c>
      <c r="D403" s="14" t="s">
        <v>296</v>
      </c>
      <c r="E403" s="14"/>
      <c r="F403" s="31">
        <f>F404</f>
        <v>51.7</v>
      </c>
      <c r="G403" s="6"/>
    </row>
    <row r="404" spans="1:7" ht="50.45" customHeight="1" x14ac:dyDescent="0.25">
      <c r="A404" s="15" t="s">
        <v>74</v>
      </c>
      <c r="B404" s="14" t="s">
        <v>260</v>
      </c>
      <c r="C404" s="14" t="s">
        <v>163</v>
      </c>
      <c r="D404" s="14" t="s">
        <v>296</v>
      </c>
      <c r="E404" s="14" t="s">
        <v>191</v>
      </c>
      <c r="F404" s="31">
        <v>51.7</v>
      </c>
      <c r="G404" s="6"/>
    </row>
    <row r="405" spans="1:7" ht="50.45" customHeight="1" x14ac:dyDescent="0.25">
      <c r="A405" s="15" t="s">
        <v>338</v>
      </c>
      <c r="B405" s="14" t="s">
        <v>260</v>
      </c>
      <c r="C405" s="14" t="s">
        <v>163</v>
      </c>
      <c r="D405" s="14" t="s">
        <v>337</v>
      </c>
      <c r="E405" s="14"/>
      <c r="F405" s="31">
        <f>F406</f>
        <v>767.3</v>
      </c>
      <c r="G405" s="6"/>
    </row>
    <row r="406" spans="1:7" ht="50.45" customHeight="1" x14ac:dyDescent="0.25">
      <c r="A406" s="15" t="s">
        <v>74</v>
      </c>
      <c r="B406" s="14" t="s">
        <v>260</v>
      </c>
      <c r="C406" s="14" t="s">
        <v>163</v>
      </c>
      <c r="D406" s="14" t="s">
        <v>337</v>
      </c>
      <c r="E406" s="14" t="s">
        <v>191</v>
      </c>
      <c r="F406" s="31">
        <v>767.3</v>
      </c>
      <c r="G406" s="6"/>
    </row>
    <row r="407" spans="1:7" ht="34.5" customHeight="1" x14ac:dyDescent="0.25">
      <c r="A407" s="15" t="s">
        <v>152</v>
      </c>
      <c r="B407" s="14">
        <v>11</v>
      </c>
      <c r="C407" s="14" t="s">
        <v>164</v>
      </c>
      <c r="D407" s="14"/>
      <c r="E407" s="14"/>
      <c r="F407" s="31">
        <f>F408</f>
        <v>1923.3</v>
      </c>
      <c r="G407" s="6"/>
    </row>
    <row r="408" spans="1:7" ht="88.9" customHeight="1" x14ac:dyDescent="0.25">
      <c r="A408" s="25" t="s">
        <v>263</v>
      </c>
      <c r="B408" s="14">
        <v>11</v>
      </c>
      <c r="C408" s="14" t="s">
        <v>164</v>
      </c>
      <c r="D408" s="14" t="s">
        <v>153</v>
      </c>
      <c r="E408" s="14"/>
      <c r="F408" s="31">
        <f>F409</f>
        <v>1923.3</v>
      </c>
      <c r="G408" s="6"/>
    </row>
    <row r="409" spans="1:7" ht="48" customHeight="1" x14ac:dyDescent="0.25">
      <c r="A409" s="15" t="s">
        <v>154</v>
      </c>
      <c r="B409" s="14">
        <v>11</v>
      </c>
      <c r="C409" s="14" t="s">
        <v>164</v>
      </c>
      <c r="D409" s="14" t="s">
        <v>155</v>
      </c>
      <c r="E409" s="14"/>
      <c r="F409" s="31">
        <f>F411+F410</f>
        <v>1923.3</v>
      </c>
      <c r="G409" s="6"/>
    </row>
    <row r="410" spans="1:7" ht="105" customHeight="1" x14ac:dyDescent="0.25">
      <c r="A410" s="15" t="s">
        <v>111</v>
      </c>
      <c r="B410" s="14">
        <v>11</v>
      </c>
      <c r="C410" s="14" t="s">
        <v>164</v>
      </c>
      <c r="D410" s="14" t="s">
        <v>155</v>
      </c>
      <c r="E410" s="14" t="s">
        <v>193</v>
      </c>
      <c r="F410" s="31">
        <v>760.8</v>
      </c>
      <c r="G410" s="6"/>
    </row>
    <row r="411" spans="1:7" ht="48.75" customHeight="1" x14ac:dyDescent="0.25">
      <c r="A411" s="15" t="s">
        <v>57</v>
      </c>
      <c r="B411" s="14">
        <v>11</v>
      </c>
      <c r="C411" s="14" t="s">
        <v>164</v>
      </c>
      <c r="D411" s="14" t="s">
        <v>155</v>
      </c>
      <c r="E411" s="14">
        <v>200</v>
      </c>
      <c r="F411" s="31">
        <v>1162.5</v>
      </c>
      <c r="G411" s="6"/>
    </row>
    <row r="412" spans="1:7" ht="80.45" customHeight="1" x14ac:dyDescent="0.25">
      <c r="A412" s="21" t="s">
        <v>156</v>
      </c>
      <c r="B412" s="14">
        <v>14</v>
      </c>
      <c r="C412" s="14" t="s">
        <v>195</v>
      </c>
      <c r="D412" s="14"/>
      <c r="E412" s="14"/>
      <c r="F412" s="31">
        <f>F413+F421</f>
        <v>43973.5</v>
      </c>
      <c r="G412" s="6"/>
    </row>
    <row r="413" spans="1:7" ht="60.75" customHeight="1" x14ac:dyDescent="0.25">
      <c r="A413" s="15" t="s">
        <v>157</v>
      </c>
      <c r="B413" s="14">
        <v>14</v>
      </c>
      <c r="C413" s="14" t="s">
        <v>163</v>
      </c>
      <c r="D413" s="14"/>
      <c r="E413" s="14"/>
      <c r="F413" s="31">
        <f>F414</f>
        <v>39432.1</v>
      </c>
      <c r="G413" s="6"/>
    </row>
    <row r="414" spans="1:7" ht="48.75" customHeight="1" x14ac:dyDescent="0.25">
      <c r="A414" s="15" t="s">
        <v>158</v>
      </c>
      <c r="B414" s="14">
        <v>14</v>
      </c>
      <c r="C414" s="14" t="s">
        <v>163</v>
      </c>
      <c r="D414" s="14" t="s">
        <v>12</v>
      </c>
      <c r="E414" s="14"/>
      <c r="F414" s="31">
        <f>F415+F417+F419</f>
        <v>39432.1</v>
      </c>
      <c r="G414" s="6"/>
    </row>
    <row r="415" spans="1:7" ht="76.5" customHeight="1" x14ac:dyDescent="0.25">
      <c r="A415" s="16" t="s">
        <v>299</v>
      </c>
      <c r="B415" s="14">
        <v>14</v>
      </c>
      <c r="C415" s="14" t="s">
        <v>163</v>
      </c>
      <c r="D415" s="14" t="s">
        <v>300</v>
      </c>
      <c r="E415" s="14"/>
      <c r="F415" s="31">
        <f>F416</f>
        <v>271.3</v>
      </c>
      <c r="G415" s="6"/>
    </row>
    <row r="416" spans="1:7" ht="32.25" customHeight="1" x14ac:dyDescent="0.25">
      <c r="A416" s="15" t="s">
        <v>159</v>
      </c>
      <c r="B416" s="14">
        <v>14</v>
      </c>
      <c r="C416" s="14" t="s">
        <v>163</v>
      </c>
      <c r="D416" s="14" t="s">
        <v>300</v>
      </c>
      <c r="E416" s="14">
        <v>500</v>
      </c>
      <c r="F416" s="31">
        <v>271.3</v>
      </c>
      <c r="G416" s="6"/>
    </row>
    <row r="417" spans="1:7" ht="72" customHeight="1" x14ac:dyDescent="0.25">
      <c r="A417" s="16" t="s">
        <v>329</v>
      </c>
      <c r="B417" s="14">
        <v>14</v>
      </c>
      <c r="C417" s="14" t="s">
        <v>163</v>
      </c>
      <c r="D417" s="14" t="s">
        <v>160</v>
      </c>
      <c r="E417" s="14"/>
      <c r="F417" s="31">
        <f>F418</f>
        <v>1551.7</v>
      </c>
      <c r="G417" s="6"/>
    </row>
    <row r="418" spans="1:7" ht="33" customHeight="1" x14ac:dyDescent="0.25">
      <c r="A418" s="15" t="s">
        <v>159</v>
      </c>
      <c r="B418" s="14">
        <v>14</v>
      </c>
      <c r="C418" s="14" t="s">
        <v>163</v>
      </c>
      <c r="D418" s="14" t="s">
        <v>160</v>
      </c>
      <c r="E418" s="14">
        <v>500</v>
      </c>
      <c r="F418" s="31">
        <v>1551.7</v>
      </c>
      <c r="G418" s="6"/>
    </row>
    <row r="419" spans="1:7" ht="52.5" customHeight="1" x14ac:dyDescent="0.25">
      <c r="A419" s="16" t="s">
        <v>301</v>
      </c>
      <c r="B419" s="14">
        <v>14</v>
      </c>
      <c r="C419" s="14" t="s">
        <v>163</v>
      </c>
      <c r="D419" s="14" t="s">
        <v>302</v>
      </c>
      <c r="E419" s="14"/>
      <c r="F419" s="31">
        <f>F420</f>
        <v>37609.1</v>
      </c>
      <c r="G419" s="6"/>
    </row>
    <row r="420" spans="1:7" ht="33" customHeight="1" x14ac:dyDescent="0.25">
      <c r="A420" s="15" t="s">
        <v>159</v>
      </c>
      <c r="B420" s="14">
        <v>14</v>
      </c>
      <c r="C420" s="14" t="s">
        <v>163</v>
      </c>
      <c r="D420" s="14" t="s">
        <v>302</v>
      </c>
      <c r="E420" s="14" t="s">
        <v>186</v>
      </c>
      <c r="F420" s="31">
        <v>37609.1</v>
      </c>
      <c r="G420" s="6"/>
    </row>
    <row r="421" spans="1:7" ht="33" customHeight="1" x14ac:dyDescent="0.25">
      <c r="A421" s="15" t="s">
        <v>367</v>
      </c>
      <c r="B421" s="14">
        <v>14</v>
      </c>
      <c r="C421" s="14" t="s">
        <v>165</v>
      </c>
      <c r="D421" s="14"/>
      <c r="E421" s="14"/>
      <c r="F421" s="31">
        <f>F422</f>
        <v>4541.3999999999996</v>
      </c>
      <c r="G421" s="6"/>
    </row>
    <row r="422" spans="1:7" ht="33" customHeight="1" x14ac:dyDescent="0.25">
      <c r="A422" s="15" t="s">
        <v>158</v>
      </c>
      <c r="B422" s="14">
        <v>14</v>
      </c>
      <c r="C422" s="14" t="s">
        <v>165</v>
      </c>
      <c r="D422" s="14" t="s">
        <v>12</v>
      </c>
      <c r="E422" s="14"/>
      <c r="F422" s="31">
        <f>F423</f>
        <v>4541.3999999999996</v>
      </c>
      <c r="G422" s="6"/>
    </row>
    <row r="423" spans="1:7" ht="104.25" customHeight="1" x14ac:dyDescent="0.25">
      <c r="A423" s="22" t="s">
        <v>202</v>
      </c>
      <c r="B423" s="14">
        <v>14</v>
      </c>
      <c r="C423" s="14" t="s">
        <v>165</v>
      </c>
      <c r="D423" s="14" t="s">
        <v>210</v>
      </c>
      <c r="E423" s="14"/>
      <c r="F423" s="31">
        <f>F424</f>
        <v>4541.3999999999996</v>
      </c>
      <c r="G423" s="6"/>
    </row>
    <row r="424" spans="1:7" ht="33" customHeight="1" x14ac:dyDescent="0.25">
      <c r="A424" s="15" t="s">
        <v>159</v>
      </c>
      <c r="B424" s="14">
        <v>14</v>
      </c>
      <c r="C424" s="14" t="s">
        <v>165</v>
      </c>
      <c r="D424" s="14" t="s">
        <v>210</v>
      </c>
      <c r="E424" s="14">
        <v>500</v>
      </c>
      <c r="F424" s="31">
        <v>4541.3999999999996</v>
      </c>
      <c r="G424" s="6"/>
    </row>
    <row r="425" spans="1:7" ht="30.75" customHeight="1" x14ac:dyDescent="0.25">
      <c r="A425" s="12" t="s">
        <v>161</v>
      </c>
      <c r="B425" s="20"/>
      <c r="C425" s="20"/>
      <c r="D425" s="20"/>
      <c r="E425" s="20"/>
      <c r="F425" s="30">
        <f>F16+F115+F120+F138+F171+F206+F215+F298+F348+F353+F396+F412</f>
        <v>1358968.2000000002</v>
      </c>
      <c r="G425" s="6"/>
    </row>
    <row r="427" spans="1:7" x14ac:dyDescent="0.25">
      <c r="F427" s="53"/>
    </row>
  </sheetData>
  <mergeCells count="10">
    <mergeCell ref="A12:F12"/>
    <mergeCell ref="A10:G10"/>
    <mergeCell ref="A9:G9"/>
    <mergeCell ref="F4:G4"/>
    <mergeCell ref="A7:G7"/>
    <mergeCell ref="A8:G8"/>
    <mergeCell ref="D4:E4"/>
    <mergeCell ref="A2:A4"/>
    <mergeCell ref="E2:F2"/>
    <mergeCell ref="A11:F11"/>
  </mergeCells>
  <pageMargins left="0" right="0" top="0" bottom="0" header="0.31496062992125984" footer="0.31496062992125984"/>
  <pageSetup paperSize="9" scale="75" orientation="portrait" verticalDpi="0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arsk-Alina</dc:creator>
  <cp:lastModifiedBy>PC</cp:lastModifiedBy>
  <cp:lastPrinted>2020-10-07T14:44:46Z</cp:lastPrinted>
  <dcterms:created xsi:type="dcterms:W3CDTF">2017-05-03T04:44:01Z</dcterms:created>
  <dcterms:modified xsi:type="dcterms:W3CDTF">2020-12-25T13:54:48Z</dcterms:modified>
</cp:coreProperties>
</file>